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9875" windowHeight="7710"/>
  </bookViews>
  <sheets>
    <sheet name="Hoja1" sheetId="1" r:id="rId1"/>
    <sheet name="Hoja3" sheetId="3" r:id="rId2"/>
    <sheet name="Hoja2" sheetId="4" r:id="rId3"/>
  </sheets>
  <definedNames>
    <definedName name="_xlnm._FilterDatabase" localSheetId="0" hidden="1">Hoja1!$A$2:$AD$46</definedName>
    <definedName name="_xlnm._FilterDatabase" localSheetId="2" hidden="1">Hoja2!$A$2:$G$46</definedName>
  </definedNames>
  <calcPr calcId="125725"/>
</workbook>
</file>

<file path=xl/calcChain.xml><?xml version="1.0" encoding="utf-8"?>
<calcChain xmlns="http://schemas.openxmlformats.org/spreadsheetml/2006/main">
  <c r="F46" i="4"/>
  <c r="R46" i="1"/>
  <c r="B11" i="3"/>
  <c r="D11"/>
  <c r="E11"/>
  <c r="F11"/>
  <c r="G11"/>
  <c r="H11"/>
  <c r="I11"/>
  <c r="J11"/>
  <c r="K11"/>
  <c r="L11"/>
  <c r="M11"/>
  <c r="N11"/>
  <c r="C11"/>
  <c r="S20" i="1"/>
  <c r="T20" s="1"/>
  <c r="T18"/>
  <c r="S18"/>
  <c r="S6"/>
  <c r="T5"/>
  <c r="S5"/>
  <c r="T46" l="1"/>
  <c r="S46"/>
</calcChain>
</file>

<file path=xl/sharedStrings.xml><?xml version="1.0" encoding="utf-8"?>
<sst xmlns="http://schemas.openxmlformats.org/spreadsheetml/2006/main" count="819" uniqueCount="307">
  <si>
    <t>No.</t>
  </si>
  <si>
    <t>NOMBRE DEL CENTRO</t>
  </si>
  <si>
    <t>TITULAR / REPRESENTANTE LEGAL</t>
  </si>
  <si>
    <t>MUNICIPIO</t>
  </si>
  <si>
    <t>DOMICILIO DEL CENTRO DE ALMACENAMIENTO</t>
  </si>
  <si>
    <t>GIRO</t>
  </si>
  <si>
    <t>ALMACENA</t>
  </si>
  <si>
    <t>TRANSFORMA</t>
  </si>
  <si>
    <t>CAPACIDAD DE ALMACENAMIENTO (m3)</t>
  </si>
  <si>
    <r>
      <t>CAPACIDAD DE TRANSFORMACIÓN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</si>
  <si>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DIAS DE TRABAJO</t>
  </si>
  <si>
    <t>TURNO</t>
  </si>
  <si>
    <t>AUTORIZACIÓN / INSCRIPCIÓN EN EL RFN</t>
  </si>
  <si>
    <t>CÓDIGO DE IDENTIFICACIÓN</t>
  </si>
  <si>
    <t>PRODUCTOS ELABORADOS Y/O ALMACENADOS</t>
  </si>
  <si>
    <t>ASERRADERO</t>
  </si>
  <si>
    <t>FCA. DE CAJAS</t>
  </si>
  <si>
    <t>BASTONERA PARA MANGOS DE ESCOBA Y/O HERRAMIENTAS</t>
  </si>
  <si>
    <t>FCA. DE MUEBLES</t>
  </si>
  <si>
    <t>TALLER DE MOLDURADO</t>
  </si>
  <si>
    <t>FABRICACION Y REPARACION DE CARROCERIAS</t>
  </si>
  <si>
    <t>FABRICA DE TARIMAS</t>
  </si>
  <si>
    <t>BODEGA DE MADERA ASERRADA ASPERA</t>
  </si>
  <si>
    <t>MADERERIA</t>
  </si>
  <si>
    <t>PATIO_TROCERÍA</t>
  </si>
  <si>
    <t>INSTALADA</t>
  </si>
  <si>
    <t>REAL</t>
  </si>
  <si>
    <t>No. OFICIO</t>
  </si>
  <si>
    <t>FECHA</t>
  </si>
  <si>
    <t>TIPO</t>
  </si>
  <si>
    <t>EDO.</t>
  </si>
  <si>
    <t>MPIO.</t>
  </si>
  <si>
    <t>ALF</t>
  </si>
  <si>
    <t>SEQ.</t>
  </si>
  <si>
    <t>FORESTAL PODEROSA</t>
  </si>
  <si>
    <t>RUBALCAVA MORA DE FERNADEZ GLORIA</t>
  </si>
  <si>
    <t>HUAUCHINANGO</t>
  </si>
  <si>
    <t>CARR. MEXICO TUXPAN KM. 102.6, HUAUCHINANGO, PUE.</t>
  </si>
  <si>
    <t>X</t>
  </si>
  <si>
    <t>110.01.-4450</t>
  </si>
  <si>
    <t>T</t>
  </si>
  <si>
    <t>071</t>
  </si>
  <si>
    <t>RUM</t>
  </si>
  <si>
    <t>001</t>
  </si>
  <si>
    <t>MADERA EN ROLLO, ENVASES, EMPAQUES, CAJAS Y ATAUDES</t>
  </si>
  <si>
    <t>MADERERIA ZEMPOALA</t>
  </si>
  <si>
    <t>GUERRERO LOPEZ BERNARDO</t>
  </si>
  <si>
    <t>CHICONCUAUTLA</t>
  </si>
  <si>
    <t>DOMICILIO CONOCIDO S/N, A UN LADO DE LA CLINICA DE SALUD DE ZEMPOALA, CHICONCUAUTLA, PUE.</t>
  </si>
  <si>
    <t>110.01-4798</t>
  </si>
  <si>
    <t>EN</t>
  </si>
  <si>
    <t>MADERA DE DIFERENTES DIMENSIONES</t>
  </si>
  <si>
    <t>BODEGA DE ALMACENAMIENTO DE MADERERIA LOS PINOS</t>
  </si>
  <si>
    <t>BARRAGAN ALVAREZ RIGOBERTO</t>
  </si>
  <si>
    <t>XICOTEPEC DE JUAREZ</t>
  </si>
  <si>
    <t>VENUSTIANO CARRANZA # 195, XICOTEPEC DE JUAREZ, XICOTEPEC DE JUAREZ, PUE.</t>
  </si>
  <si>
    <t>*</t>
  </si>
  <si>
    <t>110.02.03.01.-5251</t>
  </si>
  <si>
    <t>BAA</t>
  </si>
  <si>
    <t>MADERA CON ESCUADRÍA, TABLETAS PARA CAJAS, TROCERIA CORTA (PARA CAJAS DE EMPAQUE, ETC.)</t>
  </si>
  <si>
    <t>RAFAEL FRANCISCO ALVAREZ GUZMAN</t>
  </si>
  <si>
    <t>ALVAREZ GUZMAN RAFAEL FRANCISCO</t>
  </si>
  <si>
    <t>DOMICILIO CONOCIDO S/N, BARRIO DE SANTIAGO, HUAUCHINANGO, HUAUCHINANGO, PUE.</t>
  </si>
  <si>
    <t>AAG</t>
  </si>
  <si>
    <t>CARPINTEROS Y EBANISTAS LA UNO, S.S.S.</t>
  </si>
  <si>
    <t>VALDEZ RIOS ALFREDO</t>
  </si>
  <si>
    <t>VENUSTIANO CARRANZA</t>
  </si>
  <si>
    <t>5 DE FEBRERO No. 19, VILLA LAZARO CARDENAS, VENUSTIANO CARRANZA, PUE.</t>
  </si>
  <si>
    <t>SRN.DGF.310.1142- /971866</t>
  </si>
  <si>
    <t>194</t>
  </si>
  <si>
    <t>CEU</t>
  </si>
  <si>
    <t>MUEBLES Y CARROCERIA</t>
  </si>
  <si>
    <t>ASERRADERO EL OCOTE</t>
  </si>
  <si>
    <t>LOPEZ MARTINEZ LUIS</t>
  </si>
  <si>
    <t>HONEY</t>
  </si>
  <si>
    <t>DOMICILIO CONOCIDO S/N, LA MAGDALENA, HONEY, PUE.</t>
  </si>
  <si>
    <t>SRN.DGF.310.1732.2443/97</t>
  </si>
  <si>
    <t>057</t>
  </si>
  <si>
    <t>LOM</t>
  </si>
  <si>
    <t>04</t>
  </si>
  <si>
    <t>TRANSFORMACION DE MADERA EN ROLLO, CAJAS PARA EMPAQUE, TARIMAS, OTROS</t>
  </si>
  <si>
    <t>EL FRESNO</t>
  </si>
  <si>
    <t>NERI SANTOS CRESENCIO</t>
  </si>
  <si>
    <t>DOMICILIO CONOCIDO S/N, CHILA HONEY, HONEY, PUE.</t>
  </si>
  <si>
    <t>U.A.J.219-483/99</t>
  </si>
  <si>
    <t>NES</t>
  </si>
  <si>
    <t xml:space="preserve">PRODUCTOS PRIMARIOS  </t>
  </si>
  <si>
    <t>ASERRADERO VENTA GRANDE</t>
  </si>
  <si>
    <t>CASTRO DIAZ MODESTO</t>
  </si>
  <si>
    <t>A 1KM DE LA CARR. MEXICO-TUXPAN, EJIDO LA VENTA, HUAUCHINANGO, PUE</t>
  </si>
  <si>
    <t>U.A.J.219-129/99</t>
  </si>
  <si>
    <t>CAD</t>
  </si>
  <si>
    <t>MADERA CON ESCUADRÍA, TABLETAS, CAJAS PARA EMPAQUE.</t>
  </si>
  <si>
    <t>MADERAS DEL VALLE</t>
  </si>
  <si>
    <t>LOPEZ MIRANDA MARCOS</t>
  </si>
  <si>
    <t xml:space="preserve">CAMINO A LA MAGDALENA A 3 Km DE HONEY, CERCA DE PIEDRA, BUENAVISTA, HONEY, PUE. C.P. 73120 </t>
  </si>
  <si>
    <t>U.A.J.219-140/99</t>
  </si>
  <si>
    <t>003</t>
  </si>
  <si>
    <t>TABLA, TABLON, POLIN</t>
  </si>
  <si>
    <t>ASERRADERO ISLAS HERMANOS</t>
  </si>
  <si>
    <t>ISLAS SOTO IGNACIO</t>
  </si>
  <si>
    <t>CARR. A TONALIXCO KM. 1, PARAJE AMAPOLAS, CHILA HONEY, HONEY, PUE. C.P. 73120</t>
  </si>
  <si>
    <t>U.A.J.219-388/99</t>
  </si>
  <si>
    <t>IAS</t>
  </si>
  <si>
    <t>TABLA, TABLON, POLIN, COSTERA</t>
  </si>
  <si>
    <t>ASERRADERO LA LOMA</t>
  </si>
  <si>
    <t>MIRANDA GONZALEZ JAIME CATARINO</t>
  </si>
  <si>
    <t>CAMINO ENTRE ESC. PRIM. Y SECUNDARIA, BARRIO LA LOMA. COL. LA MAGDALENA, CHILA HONEY, MPIO. DE HONEY, PUE. C.P. 73120</t>
  </si>
  <si>
    <t>U.A.J.219-425/99</t>
  </si>
  <si>
    <t>MIG</t>
  </si>
  <si>
    <t>TABLA, TABLON, POLINES Y CAJAS PARA EMAPQUE</t>
  </si>
  <si>
    <t>MADEFINS</t>
  </si>
  <si>
    <t>ANIMAS ARELLANO VICTOR MANUEL</t>
  </si>
  <si>
    <t>HIDALGO NO.115, COL. CENTRO,  XICOTEPEC DE JUAREZ, XICOTEPEC DE JUAREZ, PUE. C.P.73080.</t>
  </si>
  <si>
    <t>U.A.J.219-564/99</t>
  </si>
  <si>
    <t>AIA</t>
  </si>
  <si>
    <t>002</t>
  </si>
  <si>
    <t>TABLAS Y TABLONES DE LARGAS DIMENSIONES, VIGAS Y POLINES, COSTERAS.</t>
  </si>
  <si>
    <t>MADERERIA GARRIDO</t>
  </si>
  <si>
    <t>GARRIDO DOMINGUEZ SAUL</t>
  </si>
  <si>
    <t>PRIV. DE TEJERIA NO. 136,  COL. CENTRO, XICOTEPEC DE JUAREZ, XICOTEPEC DE JUAREZ, PUE. C.P. 73080</t>
  </si>
  <si>
    <t>U.A.J.219-518/99</t>
  </si>
  <si>
    <t>GAD</t>
  </si>
  <si>
    <t>TABLA, TABLON, LARGUERO, BARROTE, VIGA, POLIN</t>
  </si>
  <si>
    <t>EL TEPEYAC</t>
  </si>
  <si>
    <t>LUTTMANN VALENCIA CHRISTA GUADALUPE</t>
  </si>
  <si>
    <t>KM 6. CARR. VILLA AVILA CAMACHO-TLAXCALANTONGO, EL TEPEYAC, XICOTEPEC DE JUAREZ, PUE. C.P. 73090</t>
  </si>
  <si>
    <t>U.A.J.1219-570/99</t>
  </si>
  <si>
    <t>LUV</t>
  </si>
  <si>
    <t>TABLON, TABLA, LAMBRIN, DUELA</t>
  </si>
  <si>
    <t>EL CHALAHUITE</t>
  </si>
  <si>
    <t xml:space="preserve">LOPEZ GOMEZ JOSE </t>
  </si>
  <si>
    <t>DOMICILIO CONOCIDO S/N, VISTA HERMOSA, HONEY, PUE.</t>
  </si>
  <si>
    <t>U.A.J.210-171/00</t>
  </si>
  <si>
    <t>LOG</t>
  </si>
  <si>
    <t>MADERA ASERRADA</t>
  </si>
  <si>
    <t>PATIO DE CONCENTRACION RIVERA</t>
  </si>
  <si>
    <t>RIVERA DIAZ HERMINIO</t>
  </si>
  <si>
    <t xml:space="preserve">KM 3 CAMINO VENTA GRANDE, CAMOTEPEC, VENTA GRANDE, HUAUCHINANGO, PUE. </t>
  </si>
  <si>
    <t>UA.A.J.2101-173/01</t>
  </si>
  <si>
    <t>RID</t>
  </si>
  <si>
    <t>BARZUELO, MED. COM. CORT. DIM.</t>
  </si>
  <si>
    <t>MADERERIA ZEMPOALA 2</t>
  </si>
  <si>
    <t xml:space="preserve">DIVISION DEL SUR S/N, TENANGO DE LAS FLORES, HUAUCHINANGO, PUE. </t>
  </si>
  <si>
    <t>U.A.J.210/826/2001</t>
  </si>
  <si>
    <t>GUL</t>
  </si>
  <si>
    <t>TABLAS Y TABLONES DE LARGAS DIMENSIONES CEPIL, VIGAS Y POLINES, TROCERIA CORTA (PAA CAJAS DE EMPAQUE, ETC.)</t>
  </si>
  <si>
    <t>ASERRADERO E INDUSTRIALIZADORA MADERERA JALPAN</t>
  </si>
  <si>
    <t>HERNANDEZ*PAREDES*ALFONSO NEFTALI</t>
  </si>
  <si>
    <t>JALPAN</t>
  </si>
  <si>
    <t>DOMICILIO CONOCIDO S/N, COL. INDEPENDENCIA S/N, JALPAN, JALPAN, PUE., C.P. 73050</t>
  </si>
  <si>
    <t>U.A.J.210/453/00</t>
  </si>
  <si>
    <t>HEP</t>
  </si>
  <si>
    <t>TABLAS Y TABLONES DE LARGAS DIMENSIONES CEPIL, TABLAS Y TABLONE DE CORTAS DIMENSIONES CEPIL, BRAZUELO.</t>
  </si>
  <si>
    <t>MADERERIA ZEMPOALA 3</t>
  </si>
  <si>
    <t>PROL. AV. HIDALGO S/N, HUAUCHINANGO, HUAUCHINANGO, PUE.</t>
  </si>
  <si>
    <t>U.A.J.210/831/2001</t>
  </si>
  <si>
    <t>TROCERÍA CORTA (PARA CAJAS DE EMPAQUE ETC.), VIGAS Y POLINES, TABLAS Y TABLONES DE LARGAS DIMENSIONES CEPIL.</t>
  </si>
  <si>
    <t>TALLER EL CAPULIN</t>
  </si>
  <si>
    <t>GONZALEZ MARTINEZ MOISES</t>
  </si>
  <si>
    <t>A 3 KM DE LA CASETA TELEFONICA DE CAMOTEPEC, TEOPANCINGO, HUAUCHINANGO, PUE. C.P. 73160</t>
  </si>
  <si>
    <t>U.A.J.210/090/2002</t>
  </si>
  <si>
    <t>MOG</t>
  </si>
  <si>
    <t>MADERA CON ESCUADRÍA</t>
  </si>
  <si>
    <t>ASERRADERO PASO REAL</t>
  </si>
  <si>
    <t>GARCÍA GAYOSSO OSCAR</t>
  </si>
  <si>
    <t>DOMICILIO CONOCIDO S/N, RANCHO CHACATLA, XICOTEPC DE JUAREZ, PUE.</t>
  </si>
  <si>
    <t>U.A.J.210/162/2002</t>
  </si>
  <si>
    <t>GAG</t>
  </si>
  <si>
    <t>MADERA EN ROLLO, MADERA CON ESCUADRÍA, TABLETAS PARA CAJAS, CIMBRAS, BASTIDORES Y TARIMAS.</t>
  </si>
  <si>
    <t>FORESTAL LOS CEDROS</t>
  </si>
  <si>
    <t>ALFARO FATTEL FLAVIO OMAR</t>
  </si>
  <si>
    <t xml:space="preserve">CALLE MECAPALAPA S/N, COL. LOS MANGUITOS, VILLA LAZARO CARDENAS, VENUSTIANO CARRANZA, PUE. </t>
  </si>
  <si>
    <t>DFP/0859/02</t>
  </si>
  <si>
    <t>PEH</t>
  </si>
  <si>
    <t>MIRANDA MONTIEL MERCEDES</t>
  </si>
  <si>
    <t>MIM</t>
  </si>
  <si>
    <t>TABLAS Y TABLONES , TARIMAS Y POLINES, CAJAS PARA EMPAQUES, DUELAS.</t>
  </si>
  <si>
    <t>ASERRADERO LOS ANGELES</t>
  </si>
  <si>
    <t>GOMEZ APARICIO LUIS</t>
  </si>
  <si>
    <t>DOMICILIO CONOCIDO S/N, HONEY, HONEY, PUE.</t>
  </si>
  <si>
    <t>DFP/0884/02</t>
  </si>
  <si>
    <t>GOA</t>
  </si>
  <si>
    <t>MADERA EN ROLLO, MADERA CON ESCUADRIA</t>
  </si>
  <si>
    <t>EL LINDERO</t>
  </si>
  <si>
    <t>HERNANDEZ MARTINEZ LADISLAO</t>
  </si>
  <si>
    <t>DOMICILIO CONOCIDO S/N, SECCIÓN B  NO. 63, TEOPATZINGO, HUAUCHINANGO, PUE.</t>
  </si>
  <si>
    <t>DFP/0900/02</t>
  </si>
  <si>
    <t>HEM</t>
  </si>
  <si>
    <t>MADERA CON ESCUADRIA, CIMBRAS, BASTIDORES Y TARIMAS, TROCERIA CORTA (PARA CAJAS DE EMPAQUE).</t>
  </si>
  <si>
    <t>DE LA ROSA SALAS JESUS</t>
  </si>
  <si>
    <t>FRANCISCO Z. MENA</t>
  </si>
  <si>
    <t>CALLE MORELOS NO. 3, COL. CENTRO, METLALTUYUCA, FRANCISCO Z. MENA, PUE.</t>
  </si>
  <si>
    <t>NO PRESENTA</t>
  </si>
  <si>
    <t>DFP/0915/02</t>
  </si>
  <si>
    <t>MADERA EN ROLLO, MADERA ASERRADA, NO TIENE CODIGO</t>
  </si>
  <si>
    <t>ASERRADERO DE HUAUCHINANGO</t>
  </si>
  <si>
    <t>LEGORRETA CAZARES ESTELA CONSUELO</t>
  </si>
  <si>
    <t>JUAN GALINDO  NO. 309, HUAUCHINANGO, HUAUCHINANGO, PUE.</t>
  </si>
  <si>
    <t>DFP/0913/02</t>
  </si>
  <si>
    <t>CEC</t>
  </si>
  <si>
    <t>MADERA CON ESCUADRIA, TABLAS Y TABLONES, DUELAS.</t>
  </si>
  <si>
    <t>MONTIEL GOMEZ JUANA</t>
  </si>
  <si>
    <t>DOMICILIO CONOCIDO S/N, CARR. MAGDALENA A RINCON DE CHILA S/N. LA MAGDALENA. HONEY, PUE., C.P. 73120</t>
  </si>
  <si>
    <t>DFP/0931/03</t>
  </si>
  <si>
    <t>21</t>
  </si>
  <si>
    <t>MADERA EN ROLLO, MADERA CON ESCUADRÍA, TABLAS Y TABLONES , VIGAS Y POLINES, PALO DE ESCOBA, AGLOMERADOS (TRIPLAY), DUELA.</t>
  </si>
  <si>
    <t>MADERERIA EL SAUCE</t>
  </si>
  <si>
    <t>GARRIDO AGUILAR GRISELDA</t>
  </si>
  <si>
    <t>MIGUEL HIDALGO NO. 11, VILLA AVILA CAMACHO, XICOTEPEC DE JUARREZ, PUE.</t>
  </si>
  <si>
    <t>DFP/0940/03</t>
  </si>
  <si>
    <t>197</t>
  </si>
  <si>
    <t>GAA</t>
  </si>
  <si>
    <t>TABLAS Y TABLONES, VIGAS Y POLINES.</t>
  </si>
  <si>
    <t>TALLER EL MANZANO</t>
  </si>
  <si>
    <t>VAZQUEZ CORTEZ ANICETO</t>
  </si>
  <si>
    <t>DOMICILIO CONOCIDO S/N, TEOPANCINGO, HUAUCHINANGO, PUE.</t>
  </si>
  <si>
    <t>DFP/0954/03</t>
  </si>
  <si>
    <t>AVC</t>
  </si>
  <si>
    <t>MADERA EN ROLLO, TABLAS Y TABLONES, VIGAS Y POLINES, MADERA ASERRADA.</t>
  </si>
  <si>
    <t>EL SABINAL</t>
  </si>
  <si>
    <t>LÓPEZ HERNÁNDEZ GRACIELA</t>
  </si>
  <si>
    <t>DOMICILIO CONOCIDO S/N (CAMINO A LA MAGDALENA), MONTELLANO (CERCA DEL POBLADO BUENAVISTA), LA MAGDALENA, HONEY, PUE., C.P. 73130</t>
  </si>
  <si>
    <t>SGPA/DGGFS/712/1191/04</t>
  </si>
  <si>
    <t>LOH</t>
  </si>
  <si>
    <t>TABLAS Y TABLONES, POLINES, AGLOMERADOS (TRIPLAY),  MOLDURAS, LAMBRIN, DUELAS.</t>
  </si>
  <si>
    <t>MADERERÍA ERIKA</t>
  </si>
  <si>
    <t>CRUZ MELENDEZ IRINEO</t>
  </si>
  <si>
    <t>TECONTLA S/N, SAN AGUSTIN ATLIHUACAN, XICOTEPEC DE JUAREZ, PUE.</t>
  </si>
  <si>
    <t>SDGPA/DGGFS/712/2209/04</t>
  </si>
  <si>
    <t>CUM</t>
  </si>
  <si>
    <t>TABLAS Y TABLONES, VIGAS Y POLINES, BARROTES.</t>
  </si>
  <si>
    <t>ASERRADERO LOS CUATES</t>
  </si>
  <si>
    <t>GARRIDO GARRIDO JOSE BRAULIO</t>
  </si>
  <si>
    <t>DFP/6790</t>
  </si>
  <si>
    <t>TABLAS Y TABLONES, POLINES Y BARROTES.</t>
  </si>
  <si>
    <t>ROXANA TORRES VALERIANO</t>
  </si>
  <si>
    <t xml:space="preserve">TORRES VALERIANO ROXANA </t>
  </si>
  <si>
    <t>CALLE MOCTEZUMA S/N, ESQ. JOSEFA ORTIZ DE DOMINGUEZ, VENUSTIANO CARRANZA, VENUSTIANO CARRANZA, PUE.</t>
  </si>
  <si>
    <t>DFP/4999</t>
  </si>
  <si>
    <t xml:space="preserve">T </t>
  </si>
  <si>
    <t>RTV</t>
  </si>
  <si>
    <t>MADERA EN ROLLO, MADERA EN ESCUADRIA, TARIMAS, CAJAS DE EMPAQUE, BALASTROS Y MOLDURAS</t>
  </si>
  <si>
    <t>MARIO CABRERA SANTOS</t>
  </si>
  <si>
    <t xml:space="preserve">CABRERA SANTOS MARIO </t>
  </si>
  <si>
    <t>DOS CAMINOS S/N, LA MAGDALENA, HONEY, PUE.</t>
  </si>
  <si>
    <t>DFP/1435</t>
  </si>
  <si>
    <t>MCS</t>
  </si>
  <si>
    <t>MADERA EN ESCUADRIA</t>
  </si>
  <si>
    <t>JAIME ABRAHAM CABRERA GOMEZ</t>
  </si>
  <si>
    <t xml:space="preserve">CABRERA GOMEZ JAIME ABRAHAM </t>
  </si>
  <si>
    <t>PANTEPEC</t>
  </si>
  <si>
    <t>RANCHO SAN JUAN S/N, AMELUCA, CARR. A ZARAGOZA, A 300 M DEL BADO, PANTEPEC, PANTEPEC, PUE.</t>
  </si>
  <si>
    <t>DFP/3518</t>
  </si>
  <si>
    <t>111</t>
  </si>
  <si>
    <t>JCG</t>
  </si>
  <si>
    <t>MADERA ASERRADA Y MADERA LABRADA</t>
  </si>
  <si>
    <t>APOLINAR GARRIDO MEJÍA</t>
  </si>
  <si>
    <t>GARRIDO MEJÍA APOLINAR</t>
  </si>
  <si>
    <t>CALLE DOS ENCINOS S/N, COL. OJO DE AGUA, TEOPANCINGO, HUAUCHINANGO, PUE. C.P. 73160</t>
  </si>
  <si>
    <t>DFP/0211</t>
  </si>
  <si>
    <t>AGM</t>
  </si>
  <si>
    <t>MADERA ASERRADA, FABRICACION DE TABLAS, TARIMAS, CAJAS Y EMBALAJES</t>
  </si>
  <si>
    <t>GAVINO VARGAS RAMIREZ</t>
  </si>
  <si>
    <t>LOS LIMONES S/N, COL. EL TABACAL, XICOTEPEC DE JUAREZ, XICOTEPEC, PUE.  C.P. 73080</t>
  </si>
  <si>
    <t>DFP/2199</t>
  </si>
  <si>
    <t>GVR</t>
  </si>
  <si>
    <t>ALMACENAMIENTO DE MADERA ASERRADA Y MOTOASERRADA, PATIO DE CONCENTRACIÓN DE TROCERIA Y/O ROLLIZO, TABLA, POLIN, TABLON, GUALDRAS, VIGAS, CUARTONES.</t>
  </si>
  <si>
    <t>LOS PINOS</t>
  </si>
  <si>
    <t>LOPEZ MARTINEZ MARGARITO</t>
  </si>
  <si>
    <t>DOMICILIO CONOCIDO S/N, LA MAGDALENA, HONEY, PUE., C.P. 73120</t>
  </si>
  <si>
    <t>SRN-21/9.EDF.1126/2498</t>
  </si>
  <si>
    <t>MADERA EN ROLLO, MADERA ASERRADA</t>
  </si>
  <si>
    <t>HERIBERTO LÓPEZ MIRANDA</t>
  </si>
  <si>
    <t>DOMICILIO CONOCIDO S/N, CENTRO LA MAGDALENA, MUNICIPIO DE HONEY, PUE.</t>
  </si>
  <si>
    <t>DFP/2344</t>
  </si>
  <si>
    <t>HLM</t>
  </si>
  <si>
    <t>001/09</t>
  </si>
  <si>
    <t>HIPOLITO ROBLES CALIXTO</t>
  </si>
  <si>
    <t>PROLONGACIÓN DE ALLENDE No. 183, XICOTEPEC DE JUÁREZ, MUNICIPIO DE XICOTEPEC, PUE.</t>
  </si>
  <si>
    <t>DFP/2347</t>
  </si>
  <si>
    <t>HRC</t>
  </si>
  <si>
    <t>TABLAS, POLINES, GUALDRAS, VIGAS, CUARTONES, ALMACENAMIENTO DE MADERA EN ROLLO, MADERA ASERRADA Y MOTOASERRADA</t>
  </si>
  <si>
    <t>MADERERIA EL CEDRO</t>
  </si>
  <si>
    <t>FOSADO PAREDES ISABEL JOSEFA</t>
  </si>
  <si>
    <t>ALLENDE No.108, XICOTEPEC DE JUÁREZ, MPIO DE XICOTEPEC, PUE.</t>
  </si>
  <si>
    <t>FOP</t>
  </si>
  <si>
    <t>TROCERÍA CORTA (PARA CAJAS DE EMPAQUE ETC.), TABLETAS PARA CAJAS.</t>
  </si>
  <si>
    <t>ASOCIACIÓN REGIONAL DE SILVICULTORES "MADERAS TROPICALES", A.C.</t>
  </si>
  <si>
    <t xml:space="preserve">HINZPETER JIMENEZ ENRIQUE </t>
  </si>
  <si>
    <t>KM. 9 CARR. TLAXCALANTONGO-VILLA AVILA CAMACHO, COL. TLAXCALANTONGO, XICOTEPEC DE JUÁREZ, MUNICIPIO DE XICOTEPEC, PUE. C. P. 73080</t>
  </si>
  <si>
    <t>DFP/1673</t>
  </si>
  <si>
    <t>AGR</t>
  </si>
  <si>
    <t>MADERA DIMENSIONADA, TARIMAS, EMPAQUE INDUSTRIAL, CAJAS PARA EMPAQUES Y MUEBLES EN GENERAL</t>
  </si>
  <si>
    <t>TOTAL</t>
  </si>
  <si>
    <t>CENTROS INDUSTRIALES</t>
  </si>
  <si>
    <t>PATIO TROCERÍA</t>
  </si>
  <si>
    <t>ASERRADERO Y FCA. DE CAJAS</t>
  </si>
  <si>
    <t>ASERRADERO Y FCA. DE CAJAS Y TARIMAS</t>
  </si>
  <si>
    <t>ASERRADERO Y MADERERIA</t>
  </si>
  <si>
    <t>ASERRADERO, TALLER DE MOLDURADO,  FCA. DE CAJAS MUEBLES Y TARIMAS</t>
  </si>
  <si>
    <t>ASERRADERO, BASTONERA PARA MANGOS DE ESCOBA Y/O HERRAMIENTAS, TALLER DE MOLDURADO Y MADERERIA</t>
  </si>
  <si>
    <t>ASERRADERO Y TALLER DE MOLDURADO</t>
  </si>
  <si>
    <t>ASERRADERO, FCA. DE CAJAS, MUEBLES Y TARIMAS</t>
  </si>
  <si>
    <t>ASERRADERO, FCA. DE CAJAS Y TARIMAS</t>
  </si>
  <si>
    <t xml:space="preserve">ASERRADERO, FCA. DE MUEBLES, FABRICACION Y REPARACION DE CARROCERIAS </t>
  </si>
  <si>
    <t>BODEGA DE MADERA ASERRADA ASPERA, PATIO TROCERIA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</si>
</sst>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sz val="6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5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quotePrefix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quotePrefix="1" applyNumberFormat="1" applyFont="1" applyFill="1" applyBorder="1" applyAlignment="1">
      <alignment horizontal="center" vertical="center" wrapText="1"/>
    </xf>
    <xf numFmtId="2" fontId="7" fillId="0" borderId="1" xfId="0" quotePrefix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quotePrefix="1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1" fontId="7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0" xfId="0" applyFont="1"/>
    <xf numFmtId="0" fontId="8" fillId="0" borderId="1" xfId="0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2">
    <cellStyle name="Normal" xfId="0" builtinId="0"/>
    <cellStyle name="Normal_PUEBLA CENTROS ORDENADO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47"/>
  <sheetViews>
    <sheetView tabSelected="1" topLeftCell="E1" zoomScale="85" zoomScaleNormal="85" workbookViewId="0">
      <selection activeCell="T4" sqref="T4"/>
    </sheetView>
  </sheetViews>
  <sheetFormatPr baseColWidth="10" defaultRowHeight="15"/>
  <cols>
    <col min="1" max="1" width="4.7109375" customWidth="1"/>
    <col min="2" max="3" width="21" customWidth="1"/>
    <col min="4" max="4" width="11.7109375" customWidth="1"/>
    <col min="5" max="5" width="34.28515625" customWidth="1"/>
    <col min="30" max="30" width="32.85546875" customWidth="1"/>
  </cols>
  <sheetData>
    <row r="1" spans="1:30" ht="42.75" customHeight="1">
      <c r="A1" s="38" t="s">
        <v>0</v>
      </c>
      <c r="B1" s="40" t="s">
        <v>1</v>
      </c>
      <c r="C1" s="40" t="s">
        <v>2</v>
      </c>
      <c r="D1" s="40" t="s">
        <v>3</v>
      </c>
      <c r="E1" s="47" t="s">
        <v>4</v>
      </c>
      <c r="F1" s="38" t="s">
        <v>5</v>
      </c>
      <c r="G1" s="38"/>
      <c r="H1" s="38"/>
      <c r="I1" s="38"/>
      <c r="J1" s="38"/>
      <c r="K1" s="38"/>
      <c r="L1" s="38"/>
      <c r="M1" s="38"/>
      <c r="N1" s="38"/>
      <c r="O1" s="38"/>
      <c r="P1" s="42" t="s">
        <v>6</v>
      </c>
      <c r="Q1" s="42" t="s">
        <v>7</v>
      </c>
      <c r="R1" s="43" t="s">
        <v>8</v>
      </c>
      <c r="S1" s="44" t="s">
        <v>9</v>
      </c>
      <c r="T1" s="44"/>
      <c r="U1" s="38" t="s">
        <v>10</v>
      </c>
      <c r="V1" s="45" t="s">
        <v>11</v>
      </c>
      <c r="W1" s="38" t="s">
        <v>12</v>
      </c>
      <c r="X1" s="38"/>
      <c r="Y1" s="39" t="s">
        <v>13</v>
      </c>
      <c r="Z1" s="39"/>
      <c r="AA1" s="39"/>
      <c r="AB1" s="39"/>
      <c r="AC1" s="39"/>
      <c r="AD1" s="40" t="s">
        <v>14</v>
      </c>
    </row>
    <row r="2" spans="1:30" ht="33">
      <c r="A2" s="38"/>
      <c r="B2" s="41"/>
      <c r="C2" s="41"/>
      <c r="D2" s="46"/>
      <c r="E2" s="48"/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2" t="s">
        <v>24</v>
      </c>
      <c r="P2" s="42"/>
      <c r="Q2" s="42"/>
      <c r="R2" s="43"/>
      <c r="S2" s="3" t="s">
        <v>25</v>
      </c>
      <c r="T2" s="3" t="s">
        <v>26</v>
      </c>
      <c r="U2" s="38"/>
      <c r="V2" s="45"/>
      <c r="W2" s="4" t="s">
        <v>27</v>
      </c>
      <c r="X2" s="5" t="s">
        <v>28</v>
      </c>
      <c r="Y2" s="6" t="s">
        <v>29</v>
      </c>
      <c r="Z2" s="6" t="s">
        <v>30</v>
      </c>
      <c r="AA2" s="7" t="s">
        <v>31</v>
      </c>
      <c r="AB2" s="6" t="s">
        <v>32</v>
      </c>
      <c r="AC2" s="7" t="s">
        <v>33</v>
      </c>
      <c r="AD2" s="41"/>
    </row>
    <row r="3" spans="1:30" ht="46.5" customHeight="1">
      <c r="A3" s="10">
        <v>1</v>
      </c>
      <c r="B3" s="9" t="s">
        <v>45</v>
      </c>
      <c r="C3" s="9" t="s">
        <v>46</v>
      </c>
      <c r="D3" s="8" t="s">
        <v>47</v>
      </c>
      <c r="E3" s="8" t="s">
        <v>48</v>
      </c>
      <c r="F3" s="10" t="s">
        <v>38</v>
      </c>
      <c r="G3" s="10"/>
      <c r="H3" s="10"/>
      <c r="I3" s="10"/>
      <c r="J3" s="10"/>
      <c r="K3" s="10"/>
      <c r="L3" s="10"/>
      <c r="M3" s="10"/>
      <c r="N3" s="10"/>
      <c r="O3" s="10"/>
      <c r="P3" s="10" t="s">
        <v>38</v>
      </c>
      <c r="Q3" s="10" t="s">
        <v>38</v>
      </c>
      <c r="R3" s="11"/>
      <c r="S3" s="12"/>
      <c r="T3" s="12"/>
      <c r="U3" s="10">
        <v>200</v>
      </c>
      <c r="V3" s="10">
        <v>1</v>
      </c>
      <c r="W3" s="13" t="s">
        <v>49</v>
      </c>
      <c r="X3" s="14">
        <v>34519</v>
      </c>
      <c r="Y3" s="11" t="s">
        <v>40</v>
      </c>
      <c r="Z3" s="15">
        <v>21</v>
      </c>
      <c r="AA3" s="16">
        <v>49</v>
      </c>
      <c r="AB3" s="11" t="s">
        <v>50</v>
      </c>
      <c r="AC3" s="16">
        <v>1</v>
      </c>
      <c r="AD3" s="10" t="s">
        <v>51</v>
      </c>
    </row>
    <row r="4" spans="1:30" ht="46.5" customHeight="1">
      <c r="A4" s="10">
        <v>2</v>
      </c>
      <c r="B4" s="18" t="s">
        <v>190</v>
      </c>
      <c r="C4" s="18" t="s">
        <v>190</v>
      </c>
      <c r="D4" s="18" t="s">
        <v>191</v>
      </c>
      <c r="E4" s="18" t="s">
        <v>192</v>
      </c>
      <c r="F4" s="10" t="s">
        <v>38</v>
      </c>
      <c r="G4" s="10"/>
      <c r="H4" s="10"/>
      <c r="I4" s="10"/>
      <c r="J4" s="10"/>
      <c r="K4" s="10"/>
      <c r="L4" s="10"/>
      <c r="M4" s="10"/>
      <c r="N4" s="10"/>
      <c r="O4" s="10"/>
      <c r="P4" s="10" t="s">
        <v>38</v>
      </c>
      <c r="Q4" s="10" t="s">
        <v>38</v>
      </c>
      <c r="R4" s="10">
        <v>7000</v>
      </c>
      <c r="S4" s="17" t="s">
        <v>193</v>
      </c>
      <c r="T4" s="17" t="s">
        <v>193</v>
      </c>
      <c r="U4" s="10">
        <v>300</v>
      </c>
      <c r="V4" s="19">
        <v>1</v>
      </c>
      <c r="W4" s="10" t="s">
        <v>194</v>
      </c>
      <c r="X4" s="20">
        <v>37698</v>
      </c>
      <c r="Y4" s="10"/>
      <c r="Z4" s="10"/>
      <c r="AA4" s="13"/>
      <c r="AB4" s="10"/>
      <c r="AC4" s="13"/>
      <c r="AD4" s="10" t="s">
        <v>195</v>
      </c>
    </row>
    <row r="5" spans="1:30" ht="46.5" customHeight="1">
      <c r="A5" s="10">
        <v>3</v>
      </c>
      <c r="B5" s="9" t="s">
        <v>72</v>
      </c>
      <c r="C5" s="8" t="s">
        <v>73</v>
      </c>
      <c r="D5" s="8" t="s">
        <v>74</v>
      </c>
      <c r="E5" s="8" t="s">
        <v>75</v>
      </c>
      <c r="F5" s="10" t="s">
        <v>38</v>
      </c>
      <c r="G5" s="15" t="s">
        <v>38</v>
      </c>
      <c r="H5" s="15"/>
      <c r="I5" s="15"/>
      <c r="J5" s="15"/>
      <c r="K5" s="15"/>
      <c r="L5" s="15" t="s">
        <v>38</v>
      </c>
      <c r="M5" s="15"/>
      <c r="N5" s="15"/>
      <c r="O5" s="15"/>
      <c r="P5" s="15" t="s">
        <v>38</v>
      </c>
      <c r="Q5" s="15" t="s">
        <v>38</v>
      </c>
      <c r="R5" s="11">
        <v>100</v>
      </c>
      <c r="S5" s="12">
        <f>700/300</f>
        <v>2.3333333333333335</v>
      </c>
      <c r="T5" s="12">
        <f>S3:S5*0.6</f>
        <v>1.4000000000000001</v>
      </c>
      <c r="U5" s="10">
        <v>300</v>
      </c>
      <c r="V5" s="19">
        <v>1</v>
      </c>
      <c r="W5" s="13" t="s">
        <v>76</v>
      </c>
      <c r="X5" s="14">
        <v>35727</v>
      </c>
      <c r="Y5" s="11" t="s">
        <v>40</v>
      </c>
      <c r="Z5" s="15">
        <v>21</v>
      </c>
      <c r="AA5" s="13" t="s">
        <v>77</v>
      </c>
      <c r="AB5" s="11" t="s">
        <v>78</v>
      </c>
      <c r="AC5" s="13" t="s">
        <v>79</v>
      </c>
      <c r="AD5" s="10" t="s">
        <v>80</v>
      </c>
    </row>
    <row r="6" spans="1:30" ht="46.5" customHeight="1">
      <c r="A6" s="10">
        <v>4</v>
      </c>
      <c r="B6" s="9" t="s">
        <v>81</v>
      </c>
      <c r="C6" s="9" t="s">
        <v>82</v>
      </c>
      <c r="D6" s="8" t="s">
        <v>74</v>
      </c>
      <c r="E6" s="8" t="s">
        <v>83</v>
      </c>
      <c r="F6" s="15" t="s">
        <v>38</v>
      </c>
      <c r="G6" s="10"/>
      <c r="H6" s="10"/>
      <c r="I6" s="10"/>
      <c r="J6" s="10"/>
      <c r="K6" s="10"/>
      <c r="L6" s="10"/>
      <c r="M6" s="10"/>
      <c r="N6" s="10"/>
      <c r="O6" s="10"/>
      <c r="P6" s="10" t="s">
        <v>38</v>
      </c>
      <c r="Q6" s="10" t="s">
        <v>38</v>
      </c>
      <c r="R6" s="11">
        <v>50</v>
      </c>
      <c r="S6" s="12">
        <f>1520/190</f>
        <v>8</v>
      </c>
      <c r="T6" s="12">
        <v>8</v>
      </c>
      <c r="U6" s="10">
        <v>190</v>
      </c>
      <c r="V6" s="19">
        <v>1</v>
      </c>
      <c r="W6" s="13" t="s">
        <v>84</v>
      </c>
      <c r="X6" s="20">
        <v>36010</v>
      </c>
      <c r="Y6" s="11" t="s">
        <v>40</v>
      </c>
      <c r="Z6" s="15">
        <v>21</v>
      </c>
      <c r="AA6" s="13" t="s">
        <v>77</v>
      </c>
      <c r="AB6" s="11" t="s">
        <v>85</v>
      </c>
      <c r="AC6" s="13" t="s">
        <v>43</v>
      </c>
      <c r="AD6" s="10" t="s">
        <v>86</v>
      </c>
    </row>
    <row r="7" spans="1:30" ht="46.5" customHeight="1">
      <c r="A7" s="10">
        <v>5</v>
      </c>
      <c r="B7" s="9" t="s">
        <v>93</v>
      </c>
      <c r="C7" s="8" t="s">
        <v>94</v>
      </c>
      <c r="D7" s="8" t="s">
        <v>74</v>
      </c>
      <c r="E7" s="18" t="s">
        <v>95</v>
      </c>
      <c r="F7" s="15" t="s">
        <v>38</v>
      </c>
      <c r="G7" s="15"/>
      <c r="H7" s="15"/>
      <c r="I7" s="15"/>
      <c r="J7" s="15"/>
      <c r="K7" s="15"/>
      <c r="L7" s="15"/>
      <c r="M7" s="15"/>
      <c r="N7" s="15"/>
      <c r="O7" s="15"/>
      <c r="P7" s="15" t="s">
        <v>38</v>
      </c>
      <c r="Q7" s="15" t="s">
        <v>38</v>
      </c>
      <c r="R7" s="11">
        <v>700</v>
      </c>
      <c r="S7" s="12">
        <v>10</v>
      </c>
      <c r="T7" s="12">
        <v>10</v>
      </c>
      <c r="U7" s="10">
        <v>280</v>
      </c>
      <c r="V7" s="19">
        <v>1</v>
      </c>
      <c r="W7" s="13" t="s">
        <v>96</v>
      </c>
      <c r="X7" s="20">
        <v>36200</v>
      </c>
      <c r="Y7" s="11" t="s">
        <v>40</v>
      </c>
      <c r="Z7" s="15">
        <v>21</v>
      </c>
      <c r="AA7" s="13" t="s">
        <v>77</v>
      </c>
      <c r="AB7" s="11" t="s">
        <v>78</v>
      </c>
      <c r="AC7" s="13" t="s">
        <v>97</v>
      </c>
      <c r="AD7" s="10" t="s">
        <v>98</v>
      </c>
    </row>
    <row r="8" spans="1:30" ht="46.5" customHeight="1">
      <c r="A8" s="10">
        <v>6</v>
      </c>
      <c r="B8" s="9" t="s">
        <v>99</v>
      </c>
      <c r="C8" s="9" t="s">
        <v>100</v>
      </c>
      <c r="D8" s="8" t="s">
        <v>74</v>
      </c>
      <c r="E8" s="8" t="s">
        <v>101</v>
      </c>
      <c r="F8" s="11" t="s">
        <v>38</v>
      </c>
      <c r="G8" s="15"/>
      <c r="H8" s="15"/>
      <c r="I8" s="15"/>
      <c r="J8" s="15"/>
      <c r="K8" s="15"/>
      <c r="L8" s="15"/>
      <c r="M8" s="15"/>
      <c r="N8" s="15"/>
      <c r="O8" s="15"/>
      <c r="P8" s="15" t="s">
        <v>38</v>
      </c>
      <c r="Q8" s="15" t="s">
        <v>38</v>
      </c>
      <c r="R8" s="11">
        <v>72</v>
      </c>
      <c r="S8" s="12">
        <v>12</v>
      </c>
      <c r="T8" s="12">
        <v>6</v>
      </c>
      <c r="U8" s="10">
        <v>224</v>
      </c>
      <c r="V8" s="19">
        <v>1</v>
      </c>
      <c r="W8" s="13" t="s">
        <v>102</v>
      </c>
      <c r="X8" s="20">
        <v>36275</v>
      </c>
      <c r="Y8" s="11" t="s">
        <v>40</v>
      </c>
      <c r="Z8" s="15">
        <v>21</v>
      </c>
      <c r="AA8" s="16" t="s">
        <v>77</v>
      </c>
      <c r="AB8" s="11" t="s">
        <v>103</v>
      </c>
      <c r="AC8" s="13" t="s">
        <v>43</v>
      </c>
      <c r="AD8" s="10" t="s">
        <v>104</v>
      </c>
    </row>
    <row r="9" spans="1:30" ht="46.5" customHeight="1">
      <c r="A9" s="10">
        <v>7</v>
      </c>
      <c r="B9" s="9" t="s">
        <v>105</v>
      </c>
      <c r="C9" s="8" t="s">
        <v>106</v>
      </c>
      <c r="D9" s="8" t="s">
        <v>74</v>
      </c>
      <c r="E9" s="21" t="s">
        <v>107</v>
      </c>
      <c r="F9" s="15" t="s">
        <v>38</v>
      </c>
      <c r="G9" s="15" t="s">
        <v>38</v>
      </c>
      <c r="H9" s="15"/>
      <c r="I9" s="15"/>
      <c r="J9" s="15"/>
      <c r="K9" s="15"/>
      <c r="L9" s="15"/>
      <c r="M9" s="15"/>
      <c r="N9" s="15"/>
      <c r="O9" s="15"/>
      <c r="P9" s="15" t="s">
        <v>38</v>
      </c>
      <c r="Q9" s="15" t="s">
        <v>38</v>
      </c>
      <c r="R9" s="11">
        <v>1000</v>
      </c>
      <c r="S9" s="12">
        <v>10</v>
      </c>
      <c r="T9" s="12">
        <v>10</v>
      </c>
      <c r="U9" s="10">
        <v>280</v>
      </c>
      <c r="V9" s="19">
        <v>1</v>
      </c>
      <c r="W9" s="13" t="s">
        <v>108</v>
      </c>
      <c r="X9" s="14">
        <v>36333</v>
      </c>
      <c r="Y9" s="11" t="s">
        <v>40</v>
      </c>
      <c r="Z9" s="15">
        <v>21</v>
      </c>
      <c r="AA9" s="13" t="s">
        <v>77</v>
      </c>
      <c r="AB9" s="11" t="s">
        <v>109</v>
      </c>
      <c r="AC9" s="13" t="s">
        <v>43</v>
      </c>
      <c r="AD9" s="10" t="s">
        <v>110</v>
      </c>
    </row>
    <row r="10" spans="1:30" ht="46.5" customHeight="1">
      <c r="A10" s="10">
        <v>8</v>
      </c>
      <c r="B10" s="9" t="s">
        <v>130</v>
      </c>
      <c r="C10" s="8" t="s">
        <v>131</v>
      </c>
      <c r="D10" s="8" t="s">
        <v>74</v>
      </c>
      <c r="E10" s="8" t="s">
        <v>132</v>
      </c>
      <c r="F10" s="15" t="s">
        <v>38</v>
      </c>
      <c r="G10" s="15"/>
      <c r="H10" s="15"/>
      <c r="I10" s="15"/>
      <c r="J10" s="15"/>
      <c r="K10" s="15"/>
      <c r="L10" s="15"/>
      <c r="M10" s="15"/>
      <c r="N10" s="15" t="s">
        <v>38</v>
      </c>
      <c r="O10" s="15"/>
      <c r="P10" s="15" t="s">
        <v>38</v>
      </c>
      <c r="Q10" s="15" t="s">
        <v>38</v>
      </c>
      <c r="R10" s="11">
        <v>1000</v>
      </c>
      <c r="S10" s="12">
        <v>10</v>
      </c>
      <c r="T10" s="12">
        <v>10</v>
      </c>
      <c r="U10" s="10">
        <v>280</v>
      </c>
      <c r="V10" s="19">
        <v>1</v>
      </c>
      <c r="W10" s="13" t="s">
        <v>133</v>
      </c>
      <c r="X10" s="14">
        <v>36649</v>
      </c>
      <c r="Y10" s="11" t="s">
        <v>40</v>
      </c>
      <c r="Z10" s="15">
        <v>21</v>
      </c>
      <c r="AA10" s="13" t="s">
        <v>77</v>
      </c>
      <c r="AB10" s="11" t="s">
        <v>134</v>
      </c>
      <c r="AC10" s="13" t="s">
        <v>43</v>
      </c>
      <c r="AD10" s="10" t="s">
        <v>135</v>
      </c>
    </row>
    <row r="11" spans="1:30" ht="46.5" customHeight="1">
      <c r="A11" s="10">
        <v>9</v>
      </c>
      <c r="B11" s="9" t="s">
        <v>93</v>
      </c>
      <c r="C11" s="8" t="s">
        <v>175</v>
      </c>
      <c r="D11" s="8" t="s">
        <v>74</v>
      </c>
      <c r="E11" s="8" t="s">
        <v>75</v>
      </c>
      <c r="F11" s="15" t="s">
        <v>38</v>
      </c>
      <c r="G11" s="10" t="s">
        <v>38</v>
      </c>
      <c r="H11" s="10"/>
      <c r="I11" s="10" t="s">
        <v>38</v>
      </c>
      <c r="J11" s="10" t="s">
        <v>38</v>
      </c>
      <c r="K11" s="10"/>
      <c r="L11" s="10" t="s">
        <v>38</v>
      </c>
      <c r="M11" s="10"/>
      <c r="N11" s="10"/>
      <c r="O11" s="10"/>
      <c r="P11" s="10" t="s">
        <v>38</v>
      </c>
      <c r="Q11" s="10" t="s">
        <v>38</v>
      </c>
      <c r="R11" s="15">
        <v>1250</v>
      </c>
      <c r="S11" s="12">
        <v>40</v>
      </c>
      <c r="T11" s="12">
        <v>25</v>
      </c>
      <c r="U11" s="10">
        <v>340</v>
      </c>
      <c r="V11" s="19">
        <v>2</v>
      </c>
      <c r="W11" s="13"/>
      <c r="X11" s="14"/>
      <c r="Y11" s="11" t="s">
        <v>40</v>
      </c>
      <c r="Z11" s="15">
        <v>21</v>
      </c>
      <c r="AA11" s="13" t="s">
        <v>77</v>
      </c>
      <c r="AB11" s="11" t="s">
        <v>176</v>
      </c>
      <c r="AC11" s="13" t="s">
        <v>43</v>
      </c>
      <c r="AD11" s="10" t="s">
        <v>177</v>
      </c>
    </row>
    <row r="12" spans="1:30" ht="46.5" customHeight="1">
      <c r="A12" s="10">
        <v>10</v>
      </c>
      <c r="B12" s="8" t="s">
        <v>178</v>
      </c>
      <c r="C12" s="8" t="s">
        <v>179</v>
      </c>
      <c r="D12" s="8" t="s">
        <v>74</v>
      </c>
      <c r="E12" s="8" t="s">
        <v>180</v>
      </c>
      <c r="F12" s="15" t="s">
        <v>38</v>
      </c>
      <c r="G12" s="15"/>
      <c r="H12" s="15"/>
      <c r="I12" s="15"/>
      <c r="J12" s="15"/>
      <c r="K12" s="15"/>
      <c r="L12" s="15"/>
      <c r="M12" s="15"/>
      <c r="N12" s="15"/>
      <c r="O12" s="15"/>
      <c r="P12" s="15" t="s">
        <v>38</v>
      </c>
      <c r="Q12" s="15" t="s">
        <v>38</v>
      </c>
      <c r="R12" s="11">
        <v>600</v>
      </c>
      <c r="S12" s="12">
        <v>20</v>
      </c>
      <c r="T12" s="12">
        <v>16</v>
      </c>
      <c r="U12" s="10">
        <v>300</v>
      </c>
      <c r="V12" s="19">
        <v>1</v>
      </c>
      <c r="W12" s="10" t="s">
        <v>181</v>
      </c>
      <c r="X12" s="20">
        <v>37582</v>
      </c>
      <c r="Y12" s="15" t="s">
        <v>40</v>
      </c>
      <c r="Z12" s="15">
        <v>21</v>
      </c>
      <c r="AA12" s="13" t="s">
        <v>77</v>
      </c>
      <c r="AB12" s="15" t="s">
        <v>182</v>
      </c>
      <c r="AC12" s="13" t="s">
        <v>116</v>
      </c>
      <c r="AD12" s="10" t="s">
        <v>183</v>
      </c>
    </row>
    <row r="13" spans="1:30" ht="46.5" customHeight="1">
      <c r="A13" s="10">
        <v>11</v>
      </c>
      <c r="B13" s="8" t="s">
        <v>72</v>
      </c>
      <c r="C13" s="8" t="s">
        <v>202</v>
      </c>
      <c r="D13" s="8" t="s">
        <v>74</v>
      </c>
      <c r="E13" s="18" t="s">
        <v>203</v>
      </c>
      <c r="F13" s="15" t="s">
        <v>38</v>
      </c>
      <c r="G13" s="10"/>
      <c r="H13" s="10" t="s">
        <v>38</v>
      </c>
      <c r="I13" s="10"/>
      <c r="J13" s="10" t="s">
        <v>38</v>
      </c>
      <c r="K13" s="10"/>
      <c r="L13" s="10"/>
      <c r="M13" s="10"/>
      <c r="N13" s="10" t="s">
        <v>38</v>
      </c>
      <c r="O13" s="10"/>
      <c r="P13" s="10" t="s">
        <v>38</v>
      </c>
      <c r="Q13" s="10" t="s">
        <v>38</v>
      </c>
      <c r="R13" s="11">
        <v>2300</v>
      </c>
      <c r="S13" s="12">
        <v>30</v>
      </c>
      <c r="T13" s="12">
        <v>25</v>
      </c>
      <c r="U13" s="10">
        <v>300</v>
      </c>
      <c r="V13" s="19">
        <v>1</v>
      </c>
      <c r="W13" s="10" t="s">
        <v>204</v>
      </c>
      <c r="X13" s="20">
        <v>37698</v>
      </c>
      <c r="Y13" s="13" t="s">
        <v>40</v>
      </c>
      <c r="Z13" s="13" t="s">
        <v>205</v>
      </c>
      <c r="AA13" s="13" t="s">
        <v>77</v>
      </c>
      <c r="AB13" s="13" t="s">
        <v>162</v>
      </c>
      <c r="AC13" s="13" t="s">
        <v>43</v>
      </c>
      <c r="AD13" s="10" t="s">
        <v>206</v>
      </c>
    </row>
    <row r="14" spans="1:30" ht="46.5" customHeight="1">
      <c r="A14" s="10">
        <v>12</v>
      </c>
      <c r="B14" s="8" t="s">
        <v>220</v>
      </c>
      <c r="C14" s="8" t="s">
        <v>221</v>
      </c>
      <c r="D14" s="8" t="s">
        <v>74</v>
      </c>
      <c r="E14" s="18" t="s">
        <v>222</v>
      </c>
      <c r="F14" s="15" t="s">
        <v>38</v>
      </c>
      <c r="G14" s="15"/>
      <c r="H14" s="15"/>
      <c r="I14" s="15"/>
      <c r="J14" s="15"/>
      <c r="K14" s="15"/>
      <c r="L14" s="15"/>
      <c r="M14" s="15"/>
      <c r="N14" s="15"/>
      <c r="O14" s="15"/>
      <c r="P14" s="15" t="s">
        <v>38</v>
      </c>
      <c r="Q14" s="15" t="s">
        <v>38</v>
      </c>
      <c r="R14" s="10">
        <v>2300</v>
      </c>
      <c r="S14" s="17">
        <v>60</v>
      </c>
      <c r="T14" s="17">
        <v>40</v>
      </c>
      <c r="U14" s="10">
        <v>300</v>
      </c>
      <c r="V14" s="19">
        <v>1</v>
      </c>
      <c r="W14" s="13" t="s">
        <v>223</v>
      </c>
      <c r="X14" s="14">
        <v>38160</v>
      </c>
      <c r="Y14" s="15" t="s">
        <v>40</v>
      </c>
      <c r="Z14" s="15">
        <v>21</v>
      </c>
      <c r="AA14" s="13" t="s">
        <v>77</v>
      </c>
      <c r="AB14" s="15" t="s">
        <v>224</v>
      </c>
      <c r="AC14" s="13" t="s">
        <v>97</v>
      </c>
      <c r="AD14" s="10" t="s">
        <v>225</v>
      </c>
    </row>
    <row r="15" spans="1:30" ht="46.5" customHeight="1">
      <c r="A15" s="10">
        <v>13</v>
      </c>
      <c r="B15" s="18" t="s">
        <v>243</v>
      </c>
      <c r="C15" s="18" t="s">
        <v>244</v>
      </c>
      <c r="D15" s="8" t="s">
        <v>74</v>
      </c>
      <c r="E15" s="18" t="s">
        <v>245</v>
      </c>
      <c r="F15" s="10" t="s">
        <v>38</v>
      </c>
      <c r="G15" s="10"/>
      <c r="H15" s="10"/>
      <c r="I15" s="10"/>
      <c r="J15" s="10"/>
      <c r="K15" s="10"/>
      <c r="L15" s="10"/>
      <c r="M15" s="10"/>
      <c r="N15" s="10"/>
      <c r="O15" s="10"/>
      <c r="P15" s="10" t="s">
        <v>38</v>
      </c>
      <c r="Q15" s="10" t="s">
        <v>38</v>
      </c>
      <c r="R15" s="10">
        <v>200</v>
      </c>
      <c r="S15" s="17">
        <v>10</v>
      </c>
      <c r="T15" s="17">
        <v>5</v>
      </c>
      <c r="U15" s="10">
        <v>240</v>
      </c>
      <c r="V15" s="19">
        <v>1</v>
      </c>
      <c r="W15" s="13" t="s">
        <v>246</v>
      </c>
      <c r="X15" s="14">
        <v>38800</v>
      </c>
      <c r="Y15" s="10" t="s">
        <v>40</v>
      </c>
      <c r="Z15" s="10">
        <v>21</v>
      </c>
      <c r="AA15" s="13" t="s">
        <v>77</v>
      </c>
      <c r="AB15" s="10" t="s">
        <v>247</v>
      </c>
      <c r="AC15" s="13" t="s">
        <v>43</v>
      </c>
      <c r="AD15" s="10" t="s">
        <v>248</v>
      </c>
    </row>
    <row r="16" spans="1:30" ht="46.5" customHeight="1">
      <c r="A16" s="10">
        <v>14</v>
      </c>
      <c r="B16" s="18" t="s">
        <v>268</v>
      </c>
      <c r="C16" s="25" t="s">
        <v>269</v>
      </c>
      <c r="D16" s="8" t="s">
        <v>74</v>
      </c>
      <c r="E16" s="18" t="s">
        <v>270</v>
      </c>
      <c r="F16" s="10" t="s">
        <v>38</v>
      </c>
      <c r="G16" s="10"/>
      <c r="H16" s="10"/>
      <c r="I16" s="10"/>
      <c r="J16" s="10"/>
      <c r="K16" s="10"/>
      <c r="L16" s="10"/>
      <c r="M16" s="10"/>
      <c r="N16" s="10"/>
      <c r="O16" s="10"/>
      <c r="P16" s="10" t="s">
        <v>38</v>
      </c>
      <c r="Q16" s="10" t="s">
        <v>38</v>
      </c>
      <c r="R16" s="10">
        <v>2000</v>
      </c>
      <c r="S16" s="10">
        <v>10</v>
      </c>
      <c r="T16" s="10">
        <v>10</v>
      </c>
      <c r="U16" s="10">
        <v>280</v>
      </c>
      <c r="V16" s="10">
        <v>1</v>
      </c>
      <c r="W16" s="10" t="s">
        <v>271</v>
      </c>
      <c r="X16" s="20">
        <v>36327</v>
      </c>
      <c r="Y16" s="10" t="s">
        <v>40</v>
      </c>
      <c r="Z16" s="10">
        <v>21</v>
      </c>
      <c r="AA16" s="13" t="s">
        <v>77</v>
      </c>
      <c r="AB16" s="10" t="s">
        <v>78</v>
      </c>
      <c r="AC16" s="13" t="s">
        <v>116</v>
      </c>
      <c r="AD16" s="10" t="s">
        <v>272</v>
      </c>
    </row>
    <row r="17" spans="1:30" ht="46.5" customHeight="1">
      <c r="A17" s="10">
        <v>15</v>
      </c>
      <c r="B17" s="8" t="s">
        <v>273</v>
      </c>
      <c r="C17" s="8" t="s">
        <v>273</v>
      </c>
      <c r="D17" s="8" t="s">
        <v>74</v>
      </c>
      <c r="E17" s="8" t="s">
        <v>274</v>
      </c>
      <c r="F17" s="10" t="s">
        <v>38</v>
      </c>
      <c r="G17" s="10"/>
      <c r="H17" s="10"/>
      <c r="I17" s="10"/>
      <c r="J17" s="10"/>
      <c r="K17" s="10"/>
      <c r="L17" s="10"/>
      <c r="M17" s="10"/>
      <c r="N17" s="10"/>
      <c r="O17" s="10"/>
      <c r="P17" s="10" t="s">
        <v>38</v>
      </c>
      <c r="Q17" s="10" t="s">
        <v>38</v>
      </c>
      <c r="R17" s="11">
        <v>200</v>
      </c>
      <c r="S17" s="12">
        <v>13</v>
      </c>
      <c r="T17" s="12">
        <v>9</v>
      </c>
      <c r="U17" s="10">
        <v>230</v>
      </c>
      <c r="V17" s="19">
        <v>1</v>
      </c>
      <c r="W17" s="13" t="s">
        <v>275</v>
      </c>
      <c r="X17" s="14">
        <v>39986</v>
      </c>
      <c r="Y17" s="15" t="s">
        <v>40</v>
      </c>
      <c r="Z17" s="11">
        <v>21</v>
      </c>
      <c r="AA17" s="13" t="s">
        <v>77</v>
      </c>
      <c r="AB17" s="15" t="s">
        <v>276</v>
      </c>
      <c r="AC17" s="13" t="s">
        <v>277</v>
      </c>
      <c r="AD17" s="10" t="s">
        <v>98</v>
      </c>
    </row>
    <row r="18" spans="1:30" ht="46.5" customHeight="1">
      <c r="A18" s="10">
        <v>16</v>
      </c>
      <c r="B18" s="8" t="s">
        <v>34</v>
      </c>
      <c r="C18" s="9" t="s">
        <v>35</v>
      </c>
      <c r="D18" s="8" t="s">
        <v>36</v>
      </c>
      <c r="E18" s="8" t="s">
        <v>37</v>
      </c>
      <c r="F18" s="10" t="s">
        <v>38</v>
      </c>
      <c r="G18" s="10" t="s">
        <v>38</v>
      </c>
      <c r="H18" s="10"/>
      <c r="I18" s="10"/>
      <c r="J18" s="10"/>
      <c r="K18" s="10"/>
      <c r="L18" s="10"/>
      <c r="M18" s="10"/>
      <c r="N18" s="10"/>
      <c r="O18" s="10"/>
      <c r="P18" s="10" t="s">
        <v>38</v>
      </c>
      <c r="Q18" s="10" t="s">
        <v>38</v>
      </c>
      <c r="R18" s="11">
        <v>300</v>
      </c>
      <c r="S18" s="12">
        <f>700/200</f>
        <v>3.5</v>
      </c>
      <c r="T18" s="12">
        <f>S18*0.6</f>
        <v>2.1</v>
      </c>
      <c r="U18" s="10">
        <v>200</v>
      </c>
      <c r="V18" s="10">
        <v>1</v>
      </c>
      <c r="W18" s="13" t="s">
        <v>39</v>
      </c>
      <c r="X18" s="14">
        <v>34470</v>
      </c>
      <c r="Y18" s="11" t="s">
        <v>40</v>
      </c>
      <c r="Z18" s="15">
        <v>21</v>
      </c>
      <c r="AA18" s="13" t="s">
        <v>41</v>
      </c>
      <c r="AB18" s="11" t="s">
        <v>42</v>
      </c>
      <c r="AC18" s="13" t="s">
        <v>43</v>
      </c>
      <c r="AD18" s="10" t="s">
        <v>44</v>
      </c>
    </row>
    <row r="19" spans="1:30" ht="46.5" customHeight="1">
      <c r="A19" s="10">
        <v>17</v>
      </c>
      <c r="B19" s="9" t="s">
        <v>60</v>
      </c>
      <c r="C19" s="9" t="s">
        <v>61</v>
      </c>
      <c r="D19" s="8" t="s">
        <v>36</v>
      </c>
      <c r="E19" s="8" t="s">
        <v>62</v>
      </c>
      <c r="F19" s="10" t="s">
        <v>38</v>
      </c>
      <c r="G19" s="10"/>
      <c r="H19" s="10"/>
      <c r="I19" s="10"/>
      <c r="J19" s="10"/>
      <c r="K19" s="10"/>
      <c r="L19" s="10"/>
      <c r="M19" s="10"/>
      <c r="N19" s="10"/>
      <c r="O19" s="10"/>
      <c r="P19" s="10" t="s">
        <v>38</v>
      </c>
      <c r="Q19" s="10" t="s">
        <v>38</v>
      </c>
      <c r="R19" s="11"/>
      <c r="S19" s="12"/>
      <c r="T19" s="12"/>
      <c r="U19" s="10">
        <v>200</v>
      </c>
      <c r="V19" s="10">
        <v>1</v>
      </c>
      <c r="W19" s="13">
        <v>34780</v>
      </c>
      <c r="X19" s="14">
        <v>34996</v>
      </c>
      <c r="Y19" s="11" t="s">
        <v>40</v>
      </c>
      <c r="Z19" s="15">
        <v>21</v>
      </c>
      <c r="AA19" s="16">
        <v>71</v>
      </c>
      <c r="AB19" s="11" t="s">
        <v>63</v>
      </c>
      <c r="AC19" s="16">
        <v>1</v>
      </c>
      <c r="AD19" s="10"/>
    </row>
    <row r="20" spans="1:30" ht="46.5" customHeight="1">
      <c r="A20" s="10">
        <v>18</v>
      </c>
      <c r="B20" s="9" t="s">
        <v>87</v>
      </c>
      <c r="C20" s="8" t="s">
        <v>88</v>
      </c>
      <c r="D20" s="8" t="s">
        <v>36</v>
      </c>
      <c r="E20" s="18" t="s">
        <v>89</v>
      </c>
      <c r="F20" s="15" t="s">
        <v>38</v>
      </c>
      <c r="G20" s="10" t="s">
        <v>38</v>
      </c>
      <c r="H20" s="10"/>
      <c r="I20" s="10"/>
      <c r="J20" s="10"/>
      <c r="K20" s="10"/>
      <c r="L20" s="10"/>
      <c r="M20" s="10"/>
      <c r="N20" s="10"/>
      <c r="O20" s="10"/>
      <c r="P20" s="10" t="s">
        <v>38</v>
      </c>
      <c r="Q20" s="10" t="s">
        <v>38</v>
      </c>
      <c r="R20" s="11">
        <v>100</v>
      </c>
      <c r="S20" s="12">
        <f>3000/U20</f>
        <v>11.538461538461538</v>
      </c>
      <c r="T20" s="12">
        <f>S20*0.6</f>
        <v>6.9230769230769225</v>
      </c>
      <c r="U20" s="10">
        <v>260</v>
      </c>
      <c r="V20" s="19">
        <v>1</v>
      </c>
      <c r="W20" s="13" t="s">
        <v>90</v>
      </c>
      <c r="X20" s="20">
        <v>36200</v>
      </c>
      <c r="Y20" s="11" t="s">
        <v>40</v>
      </c>
      <c r="Z20" s="15">
        <v>21</v>
      </c>
      <c r="AA20" s="13" t="s">
        <v>41</v>
      </c>
      <c r="AB20" s="11" t="s">
        <v>91</v>
      </c>
      <c r="AC20" s="13" t="s">
        <v>43</v>
      </c>
      <c r="AD20" s="10" t="s">
        <v>92</v>
      </c>
    </row>
    <row r="21" spans="1:30" ht="46.5" customHeight="1">
      <c r="A21" s="10">
        <v>19</v>
      </c>
      <c r="B21" s="8" t="s">
        <v>136</v>
      </c>
      <c r="C21" s="9" t="s">
        <v>137</v>
      </c>
      <c r="D21" s="8" t="s">
        <v>36</v>
      </c>
      <c r="E21" s="18" t="s">
        <v>138</v>
      </c>
      <c r="F21" s="15" t="s">
        <v>38</v>
      </c>
      <c r="G21" s="15"/>
      <c r="H21" s="15"/>
      <c r="I21" s="15"/>
      <c r="J21" s="15"/>
      <c r="K21" s="15"/>
      <c r="L21" s="15"/>
      <c r="M21" s="15"/>
      <c r="N21" s="15"/>
      <c r="O21" s="15" t="s">
        <v>38</v>
      </c>
      <c r="P21" s="15" t="s">
        <v>38</v>
      </c>
      <c r="Q21" s="15" t="s">
        <v>38</v>
      </c>
      <c r="R21" s="11">
        <v>100</v>
      </c>
      <c r="S21" s="12"/>
      <c r="T21" s="12"/>
      <c r="U21" s="10">
        <v>240</v>
      </c>
      <c r="V21" s="19">
        <v>1</v>
      </c>
      <c r="W21" s="13" t="s">
        <v>139</v>
      </c>
      <c r="X21" s="14">
        <v>37029</v>
      </c>
      <c r="Y21" s="11" t="s">
        <v>40</v>
      </c>
      <c r="Z21" s="15">
        <v>21</v>
      </c>
      <c r="AA21" s="13" t="s">
        <v>41</v>
      </c>
      <c r="AB21" s="11" t="s">
        <v>140</v>
      </c>
      <c r="AC21" s="13" t="s">
        <v>43</v>
      </c>
      <c r="AD21" s="10" t="s">
        <v>141</v>
      </c>
    </row>
    <row r="22" spans="1:30" ht="46.5" customHeight="1">
      <c r="A22" s="10">
        <v>20</v>
      </c>
      <c r="B22" s="9" t="s">
        <v>142</v>
      </c>
      <c r="C22" s="9" t="s">
        <v>46</v>
      </c>
      <c r="D22" s="8" t="s">
        <v>36</v>
      </c>
      <c r="E22" s="18" t="s">
        <v>143</v>
      </c>
      <c r="F22" s="15" t="s">
        <v>38</v>
      </c>
      <c r="G22" s="15" t="s">
        <v>38</v>
      </c>
      <c r="H22" s="15"/>
      <c r="I22" s="15"/>
      <c r="J22" s="15"/>
      <c r="K22" s="15"/>
      <c r="L22" s="15" t="s">
        <v>38</v>
      </c>
      <c r="M22" s="15"/>
      <c r="N22" s="15"/>
      <c r="O22" s="15"/>
      <c r="P22" s="15" t="s">
        <v>38</v>
      </c>
      <c r="Q22" s="15" t="s">
        <v>38</v>
      </c>
      <c r="R22" s="11">
        <v>100</v>
      </c>
      <c r="S22" s="12">
        <v>15</v>
      </c>
      <c r="T22" s="12">
        <v>10</v>
      </c>
      <c r="U22" s="10">
        <v>240</v>
      </c>
      <c r="V22" s="19">
        <v>1</v>
      </c>
      <c r="W22" s="13" t="s">
        <v>144</v>
      </c>
      <c r="X22" s="14"/>
      <c r="Y22" s="11" t="s">
        <v>40</v>
      </c>
      <c r="Z22" s="15">
        <v>21</v>
      </c>
      <c r="AA22" s="13" t="s">
        <v>41</v>
      </c>
      <c r="AB22" s="11" t="s">
        <v>145</v>
      </c>
      <c r="AC22" s="13" t="s">
        <v>43</v>
      </c>
      <c r="AD22" s="10" t="s">
        <v>146</v>
      </c>
    </row>
    <row r="23" spans="1:30" ht="46.5" customHeight="1">
      <c r="A23" s="10">
        <v>21</v>
      </c>
      <c r="B23" s="9" t="s">
        <v>154</v>
      </c>
      <c r="C23" s="9" t="s">
        <v>46</v>
      </c>
      <c r="D23" s="8" t="s">
        <v>36</v>
      </c>
      <c r="E23" s="18" t="s">
        <v>155</v>
      </c>
      <c r="F23" s="15" t="s">
        <v>38</v>
      </c>
      <c r="G23" s="15" t="s">
        <v>38</v>
      </c>
      <c r="H23" s="15"/>
      <c r="I23" s="15"/>
      <c r="J23" s="15"/>
      <c r="K23" s="15"/>
      <c r="L23" s="15" t="s">
        <v>38</v>
      </c>
      <c r="M23" s="15"/>
      <c r="N23" s="15"/>
      <c r="O23" s="15"/>
      <c r="P23" s="15" t="s">
        <v>38</v>
      </c>
      <c r="Q23" s="15" t="s">
        <v>38</v>
      </c>
      <c r="R23" s="11">
        <v>50</v>
      </c>
      <c r="S23" s="12">
        <v>3</v>
      </c>
      <c r="T23" s="12">
        <v>1</v>
      </c>
      <c r="U23" s="10">
        <v>240</v>
      </c>
      <c r="V23" s="19">
        <v>1</v>
      </c>
      <c r="W23" s="13" t="s">
        <v>156</v>
      </c>
      <c r="X23" s="14">
        <v>37127</v>
      </c>
      <c r="Y23" s="11" t="s">
        <v>40</v>
      </c>
      <c r="Z23" s="15">
        <v>21</v>
      </c>
      <c r="AA23" s="13" t="s">
        <v>41</v>
      </c>
      <c r="AB23" s="11" t="s">
        <v>145</v>
      </c>
      <c r="AC23" s="13" t="s">
        <v>116</v>
      </c>
      <c r="AD23" s="10" t="s">
        <v>157</v>
      </c>
    </row>
    <row r="24" spans="1:30" ht="46.5" customHeight="1">
      <c r="A24" s="10">
        <v>22</v>
      </c>
      <c r="B24" s="9" t="s">
        <v>158</v>
      </c>
      <c r="C24" s="9" t="s">
        <v>159</v>
      </c>
      <c r="D24" s="8" t="s">
        <v>36</v>
      </c>
      <c r="E24" s="18" t="s">
        <v>160</v>
      </c>
      <c r="F24" s="15" t="s">
        <v>38</v>
      </c>
      <c r="G24" s="15"/>
      <c r="H24" s="15"/>
      <c r="I24" s="15"/>
      <c r="J24" s="15"/>
      <c r="K24" s="15"/>
      <c r="L24" s="15"/>
      <c r="M24" s="15"/>
      <c r="N24" s="15"/>
      <c r="O24" s="15"/>
      <c r="P24" s="15" t="s">
        <v>38</v>
      </c>
      <c r="Q24" s="15" t="s">
        <v>38</v>
      </c>
      <c r="R24" s="11">
        <v>100</v>
      </c>
      <c r="S24" s="12">
        <v>20</v>
      </c>
      <c r="T24" s="12">
        <v>10</v>
      </c>
      <c r="U24" s="10">
        <v>240</v>
      </c>
      <c r="V24" s="19">
        <v>1</v>
      </c>
      <c r="W24" s="13" t="s">
        <v>161</v>
      </c>
      <c r="X24" s="14">
        <v>37321</v>
      </c>
      <c r="Y24" s="11" t="s">
        <v>40</v>
      </c>
      <c r="Z24" s="15">
        <v>21</v>
      </c>
      <c r="AA24" s="13" t="s">
        <v>41</v>
      </c>
      <c r="AB24" s="11" t="s">
        <v>162</v>
      </c>
      <c r="AC24" s="13" t="s">
        <v>43</v>
      </c>
      <c r="AD24" s="10" t="s">
        <v>163</v>
      </c>
    </row>
    <row r="25" spans="1:30" ht="46.5" customHeight="1">
      <c r="A25" s="10">
        <v>23</v>
      </c>
      <c r="B25" s="8" t="s">
        <v>184</v>
      </c>
      <c r="C25" s="8" t="s">
        <v>185</v>
      </c>
      <c r="D25" s="8" t="s">
        <v>36</v>
      </c>
      <c r="E25" s="8" t="s">
        <v>186</v>
      </c>
      <c r="F25" s="15" t="s">
        <v>38</v>
      </c>
      <c r="G25" s="15" t="s">
        <v>38</v>
      </c>
      <c r="H25" s="15"/>
      <c r="I25" s="15"/>
      <c r="J25" s="15"/>
      <c r="K25" s="15"/>
      <c r="L25" s="15" t="s">
        <v>38</v>
      </c>
      <c r="M25" s="15"/>
      <c r="N25" s="15"/>
      <c r="O25" s="15"/>
      <c r="P25" s="15" t="s">
        <v>38</v>
      </c>
      <c r="Q25" s="15" t="s">
        <v>38</v>
      </c>
      <c r="R25" s="11">
        <v>100</v>
      </c>
      <c r="S25" s="12">
        <v>20</v>
      </c>
      <c r="T25" s="12">
        <v>15</v>
      </c>
      <c r="U25" s="10">
        <v>265</v>
      </c>
      <c r="V25" s="19">
        <v>1</v>
      </c>
      <c r="W25" s="10" t="s">
        <v>187</v>
      </c>
      <c r="X25" s="20">
        <v>37582</v>
      </c>
      <c r="Y25" s="15" t="s">
        <v>40</v>
      </c>
      <c r="Z25" s="15">
        <v>21</v>
      </c>
      <c r="AA25" s="13" t="s">
        <v>41</v>
      </c>
      <c r="AB25" s="15" t="s">
        <v>188</v>
      </c>
      <c r="AC25" s="13" t="s">
        <v>43</v>
      </c>
      <c r="AD25" s="10" t="s">
        <v>189</v>
      </c>
    </row>
    <row r="26" spans="1:30" ht="46.5" customHeight="1">
      <c r="A26" s="10">
        <v>24</v>
      </c>
      <c r="B26" s="8" t="s">
        <v>196</v>
      </c>
      <c r="C26" s="8" t="s">
        <v>197</v>
      </c>
      <c r="D26" s="8" t="s">
        <v>36</v>
      </c>
      <c r="E26" s="8" t="s">
        <v>198</v>
      </c>
      <c r="F26" s="15" t="s">
        <v>38</v>
      </c>
      <c r="G26" s="15"/>
      <c r="H26" s="15"/>
      <c r="I26" s="15"/>
      <c r="J26" s="15" t="s">
        <v>38</v>
      </c>
      <c r="K26" s="15"/>
      <c r="L26" s="15"/>
      <c r="M26" s="15"/>
      <c r="N26" s="15"/>
      <c r="O26" s="15"/>
      <c r="P26" s="15" t="s">
        <v>38</v>
      </c>
      <c r="Q26" s="15" t="s">
        <v>38</v>
      </c>
      <c r="R26" s="11">
        <v>100</v>
      </c>
      <c r="S26" s="12">
        <v>20</v>
      </c>
      <c r="T26" s="12">
        <v>15</v>
      </c>
      <c r="U26" s="10">
        <v>240</v>
      </c>
      <c r="V26" s="19">
        <v>1</v>
      </c>
      <c r="W26" s="10" t="s">
        <v>199</v>
      </c>
      <c r="X26" s="20">
        <v>37698</v>
      </c>
      <c r="Y26" s="15" t="s">
        <v>40</v>
      </c>
      <c r="Z26" s="10">
        <v>21</v>
      </c>
      <c r="AA26" s="13" t="s">
        <v>41</v>
      </c>
      <c r="AB26" s="13" t="s">
        <v>200</v>
      </c>
      <c r="AC26" s="13" t="s">
        <v>43</v>
      </c>
      <c r="AD26" s="10" t="s">
        <v>201</v>
      </c>
    </row>
    <row r="27" spans="1:30" ht="46.5" customHeight="1">
      <c r="A27" s="10">
        <v>25</v>
      </c>
      <c r="B27" s="8" t="s">
        <v>214</v>
      </c>
      <c r="C27" s="8" t="s">
        <v>215</v>
      </c>
      <c r="D27" s="8" t="s">
        <v>36</v>
      </c>
      <c r="E27" s="8" t="s">
        <v>216</v>
      </c>
      <c r="F27" s="15" t="s">
        <v>38</v>
      </c>
      <c r="G27" s="15"/>
      <c r="H27" s="15"/>
      <c r="I27" s="15"/>
      <c r="J27" s="15"/>
      <c r="K27" s="15"/>
      <c r="L27" s="15"/>
      <c r="M27" s="15"/>
      <c r="N27" s="15"/>
      <c r="O27" s="15"/>
      <c r="P27" s="15" t="s">
        <v>38</v>
      </c>
      <c r="Q27" s="15" t="s">
        <v>38</v>
      </c>
      <c r="R27" s="11">
        <v>150</v>
      </c>
      <c r="S27" s="12">
        <v>25</v>
      </c>
      <c r="T27" s="12">
        <v>10</v>
      </c>
      <c r="U27" s="10">
        <v>240</v>
      </c>
      <c r="V27" s="19">
        <v>1</v>
      </c>
      <c r="W27" s="10" t="s">
        <v>217</v>
      </c>
      <c r="X27" s="20">
        <v>37776</v>
      </c>
      <c r="Y27" s="13" t="s">
        <v>40</v>
      </c>
      <c r="Z27" s="13">
        <v>21</v>
      </c>
      <c r="AA27" s="13" t="s">
        <v>41</v>
      </c>
      <c r="AB27" s="13" t="s">
        <v>218</v>
      </c>
      <c r="AC27" s="13" t="s">
        <v>43</v>
      </c>
      <c r="AD27" s="10" t="s">
        <v>219</v>
      </c>
    </row>
    <row r="28" spans="1:30" ht="46.5" customHeight="1">
      <c r="A28" s="10">
        <v>26</v>
      </c>
      <c r="B28" s="8" t="s">
        <v>232</v>
      </c>
      <c r="C28" s="8" t="s">
        <v>233</v>
      </c>
      <c r="D28" s="8" t="s">
        <v>36</v>
      </c>
      <c r="E28" s="8" t="s">
        <v>216</v>
      </c>
      <c r="F28" s="15" t="s">
        <v>38</v>
      </c>
      <c r="G28" s="15"/>
      <c r="H28" s="15"/>
      <c r="I28" s="15"/>
      <c r="J28" s="15"/>
      <c r="K28" s="15"/>
      <c r="L28" s="15"/>
      <c r="M28" s="15"/>
      <c r="N28" s="15"/>
      <c r="O28" s="15"/>
      <c r="P28" s="15" t="s">
        <v>38</v>
      </c>
      <c r="Q28" s="15" t="s">
        <v>38</v>
      </c>
      <c r="R28" s="15">
        <v>500</v>
      </c>
      <c r="S28" s="17">
        <v>15</v>
      </c>
      <c r="T28" s="17">
        <v>10</v>
      </c>
      <c r="U28" s="10">
        <v>180</v>
      </c>
      <c r="V28" s="19">
        <v>1</v>
      </c>
      <c r="W28" s="13" t="s">
        <v>234</v>
      </c>
      <c r="X28" s="14">
        <v>38329</v>
      </c>
      <c r="Y28" s="15" t="s">
        <v>40</v>
      </c>
      <c r="Z28" s="15">
        <v>21</v>
      </c>
      <c r="AA28" s="13" t="s">
        <v>41</v>
      </c>
      <c r="AB28" s="15" t="s">
        <v>168</v>
      </c>
      <c r="AC28" s="13" t="s">
        <v>43</v>
      </c>
      <c r="AD28" s="10" t="s">
        <v>235</v>
      </c>
    </row>
    <row r="29" spans="1:30" ht="46.5" customHeight="1">
      <c r="A29" s="10">
        <v>27</v>
      </c>
      <c r="B29" s="18" t="s">
        <v>257</v>
      </c>
      <c r="C29" s="18" t="s">
        <v>258</v>
      </c>
      <c r="D29" s="8" t="s">
        <v>36</v>
      </c>
      <c r="E29" s="18" t="s">
        <v>259</v>
      </c>
      <c r="F29" s="10" t="s">
        <v>38</v>
      </c>
      <c r="G29" s="10" t="s">
        <v>38</v>
      </c>
      <c r="H29" s="10"/>
      <c r="I29" s="10" t="s">
        <v>38</v>
      </c>
      <c r="J29" s="10"/>
      <c r="K29" s="10"/>
      <c r="L29" s="10" t="s">
        <v>38</v>
      </c>
      <c r="M29" s="10"/>
      <c r="N29" s="10"/>
      <c r="O29" s="10"/>
      <c r="P29" s="10" t="s">
        <v>38</v>
      </c>
      <c r="Q29" s="10" t="s">
        <v>38</v>
      </c>
      <c r="R29" s="10">
        <v>300</v>
      </c>
      <c r="S29" s="17">
        <v>10</v>
      </c>
      <c r="T29" s="17">
        <v>5</v>
      </c>
      <c r="U29" s="10">
        <v>80</v>
      </c>
      <c r="V29" s="19" t="s">
        <v>56</v>
      </c>
      <c r="W29" s="13" t="s">
        <v>260</v>
      </c>
      <c r="X29" s="14">
        <v>39097</v>
      </c>
      <c r="Y29" s="10" t="s">
        <v>40</v>
      </c>
      <c r="Z29" s="10">
        <v>21</v>
      </c>
      <c r="AA29" s="13" t="s">
        <v>41</v>
      </c>
      <c r="AB29" s="10" t="s">
        <v>261</v>
      </c>
      <c r="AC29" s="13" t="s">
        <v>43</v>
      </c>
      <c r="AD29" s="10" t="s">
        <v>262</v>
      </c>
    </row>
    <row r="30" spans="1:30" ht="46.5" customHeight="1">
      <c r="A30" s="10">
        <v>28</v>
      </c>
      <c r="B30" s="9" t="s">
        <v>147</v>
      </c>
      <c r="C30" s="9" t="s">
        <v>148</v>
      </c>
      <c r="D30" s="8" t="s">
        <v>149</v>
      </c>
      <c r="E30" s="18" t="s">
        <v>150</v>
      </c>
      <c r="F30" s="15" t="s">
        <v>38</v>
      </c>
      <c r="G30" s="15"/>
      <c r="H30" s="15"/>
      <c r="I30" s="15"/>
      <c r="J30" s="15"/>
      <c r="K30" s="15"/>
      <c r="L30" s="15"/>
      <c r="M30" s="15"/>
      <c r="N30" s="15"/>
      <c r="O30" s="15"/>
      <c r="P30" s="15" t="s">
        <v>38</v>
      </c>
      <c r="Q30" s="15" t="s">
        <v>38</v>
      </c>
      <c r="R30" s="11">
        <v>100</v>
      </c>
      <c r="S30" s="12">
        <v>35</v>
      </c>
      <c r="T30" s="12">
        <v>35</v>
      </c>
      <c r="U30" s="10">
        <v>240</v>
      </c>
      <c r="V30" s="19">
        <v>1</v>
      </c>
      <c r="W30" s="13" t="s">
        <v>151</v>
      </c>
      <c r="X30" s="14">
        <v>36685</v>
      </c>
      <c r="Y30" s="11" t="s">
        <v>40</v>
      </c>
      <c r="Z30" s="15">
        <v>21</v>
      </c>
      <c r="AA30" s="16">
        <v>86</v>
      </c>
      <c r="AB30" s="11" t="s">
        <v>152</v>
      </c>
      <c r="AC30" s="13" t="s">
        <v>43</v>
      </c>
      <c r="AD30" s="18" t="s">
        <v>153</v>
      </c>
    </row>
    <row r="31" spans="1:30" ht="46.5" customHeight="1">
      <c r="A31" s="10">
        <v>29</v>
      </c>
      <c r="B31" s="18" t="s">
        <v>249</v>
      </c>
      <c r="C31" s="18" t="s">
        <v>250</v>
      </c>
      <c r="D31" s="18" t="s">
        <v>251</v>
      </c>
      <c r="E31" s="18" t="s">
        <v>252</v>
      </c>
      <c r="F31" s="10"/>
      <c r="G31" s="10"/>
      <c r="H31" s="10"/>
      <c r="I31" s="10"/>
      <c r="J31" s="10"/>
      <c r="K31" s="10"/>
      <c r="L31" s="10"/>
      <c r="M31" s="10" t="s">
        <v>38</v>
      </c>
      <c r="N31" s="10"/>
      <c r="O31" s="10"/>
      <c r="P31" s="10" t="s">
        <v>38</v>
      </c>
      <c r="Q31" s="10"/>
      <c r="R31" s="10">
        <v>2500</v>
      </c>
      <c r="S31" s="17" t="s">
        <v>56</v>
      </c>
      <c r="T31" s="17" t="s">
        <v>56</v>
      </c>
      <c r="U31" s="10">
        <v>200</v>
      </c>
      <c r="V31" s="19">
        <v>1</v>
      </c>
      <c r="W31" s="13" t="s">
        <v>253</v>
      </c>
      <c r="X31" s="14">
        <v>38939</v>
      </c>
      <c r="Y31" s="10" t="s">
        <v>40</v>
      </c>
      <c r="Z31" s="10">
        <v>21</v>
      </c>
      <c r="AA31" s="13" t="s">
        <v>254</v>
      </c>
      <c r="AB31" s="10" t="s">
        <v>255</v>
      </c>
      <c r="AC31" s="13" t="s">
        <v>43</v>
      </c>
      <c r="AD31" s="10" t="s">
        <v>256</v>
      </c>
    </row>
    <row r="32" spans="1:30" ht="46.5" customHeight="1">
      <c r="A32" s="10">
        <v>30</v>
      </c>
      <c r="B32" s="18" t="s">
        <v>64</v>
      </c>
      <c r="C32" s="18" t="s">
        <v>65</v>
      </c>
      <c r="D32" s="18" t="s">
        <v>66</v>
      </c>
      <c r="E32" s="18" t="s">
        <v>67</v>
      </c>
      <c r="F32" s="10" t="s">
        <v>38</v>
      </c>
      <c r="G32" s="10"/>
      <c r="H32" s="10"/>
      <c r="I32" s="10" t="s">
        <v>38</v>
      </c>
      <c r="J32" s="10"/>
      <c r="K32" s="10" t="s">
        <v>38</v>
      </c>
      <c r="L32" s="10"/>
      <c r="M32" s="10"/>
      <c r="N32" s="10"/>
      <c r="O32" s="10"/>
      <c r="P32" s="10" t="s">
        <v>38</v>
      </c>
      <c r="Q32" s="10" t="s">
        <v>38</v>
      </c>
      <c r="R32" s="10">
        <v>450</v>
      </c>
      <c r="S32" s="17"/>
      <c r="T32" s="17"/>
      <c r="U32" s="10">
        <v>200</v>
      </c>
      <c r="V32" s="10">
        <v>1</v>
      </c>
      <c r="W32" s="10" t="s">
        <v>68</v>
      </c>
      <c r="X32" s="14">
        <v>35654</v>
      </c>
      <c r="Y32" s="10" t="s">
        <v>40</v>
      </c>
      <c r="Z32" s="10">
        <v>21</v>
      </c>
      <c r="AA32" s="13" t="s">
        <v>69</v>
      </c>
      <c r="AB32" s="10" t="s">
        <v>70</v>
      </c>
      <c r="AC32" s="13" t="s">
        <v>43</v>
      </c>
      <c r="AD32" s="10" t="s">
        <v>71</v>
      </c>
    </row>
    <row r="33" spans="1:30" ht="46.5" customHeight="1">
      <c r="A33" s="10">
        <v>31</v>
      </c>
      <c r="B33" s="18" t="s">
        <v>170</v>
      </c>
      <c r="C33" s="18" t="s">
        <v>171</v>
      </c>
      <c r="D33" s="18" t="s">
        <v>66</v>
      </c>
      <c r="E33" s="18" t="s">
        <v>172</v>
      </c>
      <c r="F33" s="10" t="s">
        <v>38</v>
      </c>
      <c r="G33" s="10"/>
      <c r="H33" s="10"/>
      <c r="I33" s="10"/>
      <c r="J33" s="10"/>
      <c r="K33" s="10"/>
      <c r="L33" s="10"/>
      <c r="M33" s="10"/>
      <c r="N33" s="10"/>
      <c r="O33" s="10"/>
      <c r="P33" s="10" t="s">
        <v>38</v>
      </c>
      <c r="Q33" s="10" t="s">
        <v>38</v>
      </c>
      <c r="R33" s="10">
        <v>300</v>
      </c>
      <c r="S33" s="17">
        <v>20</v>
      </c>
      <c r="T33" s="17">
        <v>12</v>
      </c>
      <c r="U33" s="10">
        <v>300</v>
      </c>
      <c r="V33" s="19">
        <v>1</v>
      </c>
      <c r="W33" s="10" t="s">
        <v>173</v>
      </c>
      <c r="X33" s="20">
        <v>37582</v>
      </c>
      <c r="Y33" s="10" t="s">
        <v>40</v>
      </c>
      <c r="Z33" s="10">
        <v>21</v>
      </c>
      <c r="AA33" s="13" t="s">
        <v>69</v>
      </c>
      <c r="AB33" s="10" t="s">
        <v>174</v>
      </c>
      <c r="AC33" s="13" t="s">
        <v>43</v>
      </c>
      <c r="AD33" s="10" t="s">
        <v>135</v>
      </c>
    </row>
    <row r="34" spans="1:30" ht="46.5" customHeight="1">
      <c r="A34" s="10">
        <v>32</v>
      </c>
      <c r="B34" s="18" t="s">
        <v>236</v>
      </c>
      <c r="C34" s="18" t="s">
        <v>237</v>
      </c>
      <c r="D34" s="18" t="s">
        <v>66</v>
      </c>
      <c r="E34" s="18" t="s">
        <v>238</v>
      </c>
      <c r="F34" s="10" t="s">
        <v>38</v>
      </c>
      <c r="G34" s="10" t="s">
        <v>38</v>
      </c>
      <c r="H34" s="10"/>
      <c r="I34" s="10"/>
      <c r="J34" s="10"/>
      <c r="K34" s="10"/>
      <c r="L34" s="10" t="s">
        <v>38</v>
      </c>
      <c r="M34" s="10"/>
      <c r="N34" s="10"/>
      <c r="O34" s="10"/>
      <c r="P34" s="10" t="s">
        <v>38</v>
      </c>
      <c r="Q34" s="10" t="s">
        <v>38</v>
      </c>
      <c r="R34" s="10">
        <v>200</v>
      </c>
      <c r="S34" s="17">
        <v>8</v>
      </c>
      <c r="T34" s="17">
        <v>5</v>
      </c>
      <c r="U34" s="10">
        <v>100</v>
      </c>
      <c r="V34" s="19">
        <v>1</v>
      </c>
      <c r="W34" s="13" t="s">
        <v>239</v>
      </c>
      <c r="X34" s="14">
        <v>38625</v>
      </c>
      <c r="Y34" s="10" t="s">
        <v>240</v>
      </c>
      <c r="Z34" s="10">
        <v>21</v>
      </c>
      <c r="AA34" s="13" t="s">
        <v>69</v>
      </c>
      <c r="AB34" s="10" t="s">
        <v>241</v>
      </c>
      <c r="AC34" s="13" t="s">
        <v>43</v>
      </c>
      <c r="AD34" s="10" t="s">
        <v>242</v>
      </c>
    </row>
    <row r="35" spans="1:30" ht="46.5" customHeight="1">
      <c r="A35" s="10">
        <v>33</v>
      </c>
      <c r="B35" s="9" t="s">
        <v>52</v>
      </c>
      <c r="C35" s="9" t="s">
        <v>53</v>
      </c>
      <c r="D35" s="8" t="s">
        <v>54</v>
      </c>
      <c r="E35" s="8" t="s">
        <v>55</v>
      </c>
      <c r="F35" s="10"/>
      <c r="G35" s="10"/>
      <c r="H35" s="10"/>
      <c r="I35" s="10"/>
      <c r="J35" s="10"/>
      <c r="K35" s="10"/>
      <c r="L35" s="10"/>
      <c r="M35" s="10"/>
      <c r="N35" s="10" t="s">
        <v>38</v>
      </c>
      <c r="O35" s="10"/>
      <c r="P35" s="10" t="s">
        <v>38</v>
      </c>
      <c r="Q35" s="10"/>
      <c r="R35" s="11">
        <v>150</v>
      </c>
      <c r="S35" s="17" t="s">
        <v>56</v>
      </c>
      <c r="T35" s="17" t="s">
        <v>56</v>
      </c>
      <c r="U35" s="10">
        <v>200</v>
      </c>
      <c r="V35" s="10">
        <v>1</v>
      </c>
      <c r="W35" s="13" t="s">
        <v>57</v>
      </c>
      <c r="X35" s="14">
        <v>34597</v>
      </c>
      <c r="Y35" s="11" t="s">
        <v>40</v>
      </c>
      <c r="Z35" s="15">
        <v>21</v>
      </c>
      <c r="AA35" s="16">
        <v>197</v>
      </c>
      <c r="AB35" s="11" t="s">
        <v>58</v>
      </c>
      <c r="AC35" s="13" t="s">
        <v>43</v>
      </c>
      <c r="AD35" s="10" t="s">
        <v>59</v>
      </c>
    </row>
    <row r="36" spans="1:30" ht="46.5" customHeight="1">
      <c r="A36" s="10">
        <v>34</v>
      </c>
      <c r="B36" s="9" t="s">
        <v>111</v>
      </c>
      <c r="C36" s="8" t="s">
        <v>112</v>
      </c>
      <c r="D36" s="8" t="s">
        <v>54</v>
      </c>
      <c r="E36" s="18" t="s">
        <v>113</v>
      </c>
      <c r="F36" s="15" t="s">
        <v>38</v>
      </c>
      <c r="G36" s="15"/>
      <c r="H36" s="15"/>
      <c r="I36" s="15"/>
      <c r="J36" s="15"/>
      <c r="K36" s="15"/>
      <c r="L36" s="15"/>
      <c r="M36" s="15"/>
      <c r="N36" s="15"/>
      <c r="O36" s="15"/>
      <c r="P36" s="15" t="s">
        <v>38</v>
      </c>
      <c r="Q36" s="15" t="s">
        <v>38</v>
      </c>
      <c r="R36" s="11">
        <v>60</v>
      </c>
      <c r="S36" s="12">
        <v>2.83</v>
      </c>
      <c r="T36" s="12">
        <v>1.88</v>
      </c>
      <c r="U36" s="10">
        <v>180</v>
      </c>
      <c r="V36" s="19">
        <v>1</v>
      </c>
      <c r="W36" s="13" t="s">
        <v>114</v>
      </c>
      <c r="X36" s="14">
        <v>36402</v>
      </c>
      <c r="Y36" s="11" t="s">
        <v>40</v>
      </c>
      <c r="Z36" s="15">
        <v>21</v>
      </c>
      <c r="AA36" s="16">
        <v>197</v>
      </c>
      <c r="AB36" s="11" t="s">
        <v>115</v>
      </c>
      <c r="AC36" s="13" t="s">
        <v>116</v>
      </c>
      <c r="AD36" s="10" t="s">
        <v>117</v>
      </c>
    </row>
    <row r="37" spans="1:30" ht="46.5" customHeight="1">
      <c r="A37" s="10">
        <v>35</v>
      </c>
      <c r="B37" s="9" t="s">
        <v>118</v>
      </c>
      <c r="C37" s="8" t="s">
        <v>119</v>
      </c>
      <c r="D37" s="8" t="s">
        <v>54</v>
      </c>
      <c r="E37" s="18" t="s">
        <v>120</v>
      </c>
      <c r="F37" s="11"/>
      <c r="G37" s="15"/>
      <c r="H37" s="15"/>
      <c r="I37" s="15"/>
      <c r="J37" s="15"/>
      <c r="K37" s="15"/>
      <c r="L37" s="15"/>
      <c r="M37" s="15"/>
      <c r="N37" s="15" t="s">
        <v>38</v>
      </c>
      <c r="O37" s="15"/>
      <c r="P37" s="15" t="s">
        <v>38</v>
      </c>
      <c r="Q37" s="15"/>
      <c r="R37" s="11">
        <v>47</v>
      </c>
      <c r="S37" s="17" t="s">
        <v>56</v>
      </c>
      <c r="T37" s="17" t="s">
        <v>56</v>
      </c>
      <c r="U37" s="10">
        <v>313</v>
      </c>
      <c r="V37" s="19">
        <v>1</v>
      </c>
      <c r="W37" s="13" t="s">
        <v>121</v>
      </c>
      <c r="X37" s="14">
        <v>36395</v>
      </c>
      <c r="Y37" s="11" t="s">
        <v>40</v>
      </c>
      <c r="Z37" s="15">
        <v>21</v>
      </c>
      <c r="AA37" s="16">
        <v>197</v>
      </c>
      <c r="AB37" s="11" t="s">
        <v>122</v>
      </c>
      <c r="AC37" s="13" t="s">
        <v>43</v>
      </c>
      <c r="AD37" s="10" t="s">
        <v>123</v>
      </c>
    </row>
    <row r="38" spans="1:30" ht="46.5" customHeight="1">
      <c r="A38" s="10">
        <v>36</v>
      </c>
      <c r="B38" s="9" t="s">
        <v>124</v>
      </c>
      <c r="C38" s="8" t="s">
        <v>125</v>
      </c>
      <c r="D38" s="8" t="s">
        <v>54</v>
      </c>
      <c r="E38" s="18" t="s">
        <v>126</v>
      </c>
      <c r="F38" s="15" t="s">
        <v>38</v>
      </c>
      <c r="G38" s="15"/>
      <c r="H38" s="15"/>
      <c r="I38" s="15"/>
      <c r="J38" s="15"/>
      <c r="K38" s="15"/>
      <c r="L38" s="15"/>
      <c r="M38" s="15"/>
      <c r="N38" s="15"/>
      <c r="O38" s="15"/>
      <c r="P38" s="15" t="s">
        <v>38</v>
      </c>
      <c r="Q38" s="15" t="s">
        <v>38</v>
      </c>
      <c r="R38" s="11">
        <v>500</v>
      </c>
      <c r="S38" s="12">
        <v>7</v>
      </c>
      <c r="T38" s="12">
        <v>4</v>
      </c>
      <c r="U38" s="10">
        <v>312</v>
      </c>
      <c r="V38" s="19">
        <v>1</v>
      </c>
      <c r="W38" s="13" t="s">
        <v>127</v>
      </c>
      <c r="X38" s="14">
        <v>36417</v>
      </c>
      <c r="Y38" s="11" t="s">
        <v>40</v>
      </c>
      <c r="Z38" s="15">
        <v>21</v>
      </c>
      <c r="AA38" s="16">
        <v>197</v>
      </c>
      <c r="AB38" s="11" t="s">
        <v>128</v>
      </c>
      <c r="AC38" s="13" t="s">
        <v>43</v>
      </c>
      <c r="AD38" s="10" t="s">
        <v>129</v>
      </c>
    </row>
    <row r="39" spans="1:30" ht="46.5" customHeight="1">
      <c r="A39" s="10">
        <v>37</v>
      </c>
      <c r="B39" s="9" t="s">
        <v>164</v>
      </c>
      <c r="C39" s="8" t="s">
        <v>165</v>
      </c>
      <c r="D39" s="8" t="s">
        <v>54</v>
      </c>
      <c r="E39" s="8" t="s">
        <v>166</v>
      </c>
      <c r="F39" s="15" t="s">
        <v>38</v>
      </c>
      <c r="G39" s="15" t="s">
        <v>38</v>
      </c>
      <c r="H39" s="15"/>
      <c r="I39" s="15"/>
      <c r="J39" s="15"/>
      <c r="K39" s="15"/>
      <c r="L39" s="15" t="s">
        <v>38</v>
      </c>
      <c r="M39" s="15"/>
      <c r="N39" s="15"/>
      <c r="O39" s="15"/>
      <c r="P39" s="15" t="s">
        <v>38</v>
      </c>
      <c r="Q39" s="15" t="s">
        <v>38</v>
      </c>
      <c r="R39" s="11">
        <v>500</v>
      </c>
      <c r="S39" s="12">
        <v>12</v>
      </c>
      <c r="T39" s="12">
        <v>8</v>
      </c>
      <c r="U39" s="10">
        <v>240</v>
      </c>
      <c r="V39" s="19">
        <v>1</v>
      </c>
      <c r="W39" s="13" t="s">
        <v>167</v>
      </c>
      <c r="X39" s="14">
        <v>37341</v>
      </c>
      <c r="Y39" s="11" t="s">
        <v>40</v>
      </c>
      <c r="Z39" s="15">
        <v>21</v>
      </c>
      <c r="AA39" s="16">
        <v>197</v>
      </c>
      <c r="AB39" s="11" t="s">
        <v>168</v>
      </c>
      <c r="AC39" s="13" t="s">
        <v>43</v>
      </c>
      <c r="AD39" s="10" t="s">
        <v>169</v>
      </c>
    </row>
    <row r="40" spans="1:30" ht="46.5" customHeight="1">
      <c r="A40" s="10">
        <v>38</v>
      </c>
      <c r="B40" s="8" t="s">
        <v>207</v>
      </c>
      <c r="C40" s="8" t="s">
        <v>208</v>
      </c>
      <c r="D40" s="8" t="s">
        <v>54</v>
      </c>
      <c r="E40" s="8" t="s">
        <v>209</v>
      </c>
      <c r="F40" s="15"/>
      <c r="G40" s="10"/>
      <c r="H40" s="10"/>
      <c r="I40" s="10"/>
      <c r="J40" s="10"/>
      <c r="K40" s="10"/>
      <c r="L40" s="10"/>
      <c r="M40" s="10"/>
      <c r="N40" s="10" t="s">
        <v>38</v>
      </c>
      <c r="O40" s="10"/>
      <c r="P40" s="10" t="s">
        <v>38</v>
      </c>
      <c r="Q40" s="10"/>
      <c r="R40" s="11">
        <v>65</v>
      </c>
      <c r="S40" s="17" t="s">
        <v>56</v>
      </c>
      <c r="T40" s="17" t="s">
        <v>56</v>
      </c>
      <c r="U40" s="10">
        <v>365</v>
      </c>
      <c r="V40" s="19">
        <v>1</v>
      </c>
      <c r="W40" s="10" t="s">
        <v>210</v>
      </c>
      <c r="X40" s="20">
        <v>37698</v>
      </c>
      <c r="Y40" s="13" t="s">
        <v>40</v>
      </c>
      <c r="Z40" s="13" t="s">
        <v>205</v>
      </c>
      <c r="AA40" s="13" t="s">
        <v>211</v>
      </c>
      <c r="AB40" s="13" t="s">
        <v>212</v>
      </c>
      <c r="AC40" s="13" t="s">
        <v>43</v>
      </c>
      <c r="AD40" s="10" t="s">
        <v>213</v>
      </c>
    </row>
    <row r="41" spans="1:30" ht="46.5" customHeight="1">
      <c r="A41" s="10">
        <v>39</v>
      </c>
      <c r="B41" s="8" t="s">
        <v>226</v>
      </c>
      <c r="C41" s="24" t="s">
        <v>227</v>
      </c>
      <c r="D41" s="8" t="s">
        <v>54</v>
      </c>
      <c r="E41" s="24" t="s">
        <v>228</v>
      </c>
      <c r="F41" s="15"/>
      <c r="G41" s="15"/>
      <c r="H41" s="15"/>
      <c r="I41" s="15"/>
      <c r="J41" s="15"/>
      <c r="K41" s="15"/>
      <c r="L41" s="15"/>
      <c r="M41" s="15"/>
      <c r="N41" s="15" t="s">
        <v>38</v>
      </c>
      <c r="O41" s="15"/>
      <c r="P41" s="15" t="s">
        <v>38</v>
      </c>
      <c r="Q41" s="15"/>
      <c r="R41" s="26">
        <v>40</v>
      </c>
      <c r="S41" s="27" t="s">
        <v>56</v>
      </c>
      <c r="T41" s="27" t="s">
        <v>56</v>
      </c>
      <c r="U41" s="22">
        <v>365</v>
      </c>
      <c r="V41" s="28">
        <v>1</v>
      </c>
      <c r="W41" s="29" t="s">
        <v>229</v>
      </c>
      <c r="X41" s="23">
        <v>38268</v>
      </c>
      <c r="Y41" s="15" t="s">
        <v>40</v>
      </c>
      <c r="Z41" s="15">
        <v>21</v>
      </c>
      <c r="AA41" s="13" t="s">
        <v>211</v>
      </c>
      <c r="AB41" s="15" t="s">
        <v>230</v>
      </c>
      <c r="AC41" s="13" t="s">
        <v>43</v>
      </c>
      <c r="AD41" s="10" t="s">
        <v>231</v>
      </c>
    </row>
    <row r="42" spans="1:30" ht="46.5" customHeight="1">
      <c r="A42" s="10">
        <v>40</v>
      </c>
      <c r="B42" s="18" t="s">
        <v>263</v>
      </c>
      <c r="C42" s="18" t="s">
        <v>263</v>
      </c>
      <c r="D42" s="8" t="s">
        <v>54</v>
      </c>
      <c r="E42" s="18" t="s">
        <v>264</v>
      </c>
      <c r="F42" s="10"/>
      <c r="G42" s="10"/>
      <c r="H42" s="10"/>
      <c r="I42" s="10"/>
      <c r="J42" s="10"/>
      <c r="K42" s="10"/>
      <c r="L42" s="10"/>
      <c r="M42" s="10" t="s">
        <v>38</v>
      </c>
      <c r="N42" s="10"/>
      <c r="O42" s="10" t="s">
        <v>38</v>
      </c>
      <c r="P42" s="10" t="s">
        <v>38</v>
      </c>
      <c r="Q42" s="10"/>
      <c r="R42" s="10">
        <v>400</v>
      </c>
      <c r="S42" s="17" t="s">
        <v>56</v>
      </c>
      <c r="T42" s="17" t="s">
        <v>56</v>
      </c>
      <c r="U42" s="10">
        <v>240</v>
      </c>
      <c r="V42" s="19">
        <v>1</v>
      </c>
      <c r="W42" s="10" t="s">
        <v>265</v>
      </c>
      <c r="X42" s="20">
        <v>39587</v>
      </c>
      <c r="Y42" s="10" t="s">
        <v>40</v>
      </c>
      <c r="Z42" s="10">
        <v>21</v>
      </c>
      <c r="AA42" s="13" t="s">
        <v>211</v>
      </c>
      <c r="AB42" s="10" t="s">
        <v>266</v>
      </c>
      <c r="AC42" s="13" t="s">
        <v>43</v>
      </c>
      <c r="AD42" s="10" t="s">
        <v>267</v>
      </c>
    </row>
    <row r="43" spans="1:30" ht="46.5" customHeight="1">
      <c r="A43" s="10">
        <v>41</v>
      </c>
      <c r="B43" s="8" t="s">
        <v>278</v>
      </c>
      <c r="C43" s="8" t="s">
        <v>278</v>
      </c>
      <c r="D43" s="8" t="s">
        <v>54</v>
      </c>
      <c r="E43" s="8" t="s">
        <v>279</v>
      </c>
      <c r="F43" s="10"/>
      <c r="G43" s="10"/>
      <c r="H43" s="10"/>
      <c r="I43" s="10"/>
      <c r="J43" s="10"/>
      <c r="K43" s="10"/>
      <c r="L43" s="10"/>
      <c r="M43" s="10"/>
      <c r="N43" s="10" t="s">
        <v>38</v>
      </c>
      <c r="O43" s="10"/>
      <c r="P43" s="10" t="s">
        <v>38</v>
      </c>
      <c r="Q43" s="10"/>
      <c r="R43" s="11">
        <v>100</v>
      </c>
      <c r="S43" s="12">
        <v>0</v>
      </c>
      <c r="T43" s="12">
        <v>0</v>
      </c>
      <c r="U43" s="10">
        <v>240</v>
      </c>
      <c r="V43" s="19">
        <v>1</v>
      </c>
      <c r="W43" s="13" t="s">
        <v>280</v>
      </c>
      <c r="X43" s="14">
        <v>39986</v>
      </c>
      <c r="Y43" s="15" t="s">
        <v>40</v>
      </c>
      <c r="Z43" s="11">
        <v>21</v>
      </c>
      <c r="AA43" s="13" t="s">
        <v>211</v>
      </c>
      <c r="AB43" s="15" t="s">
        <v>281</v>
      </c>
      <c r="AC43" s="13" t="s">
        <v>277</v>
      </c>
      <c r="AD43" s="10" t="s">
        <v>282</v>
      </c>
    </row>
    <row r="44" spans="1:30" ht="46.5" customHeight="1">
      <c r="A44" s="10">
        <v>42</v>
      </c>
      <c r="B44" s="9" t="s">
        <v>283</v>
      </c>
      <c r="C44" s="8" t="s">
        <v>284</v>
      </c>
      <c r="D44" s="8" t="s">
        <v>54</v>
      </c>
      <c r="E44" s="9" t="s">
        <v>285</v>
      </c>
      <c r="F44" s="15" t="s">
        <v>38</v>
      </c>
      <c r="G44" s="15"/>
      <c r="H44" s="15"/>
      <c r="I44" s="15"/>
      <c r="J44" s="15"/>
      <c r="K44" s="15"/>
      <c r="L44" s="15"/>
      <c r="M44" s="15"/>
      <c r="N44" s="15"/>
      <c r="O44" s="15"/>
      <c r="P44" s="15" t="s">
        <v>38</v>
      </c>
      <c r="Q44" s="15" t="s">
        <v>38</v>
      </c>
      <c r="R44" s="11">
        <v>100</v>
      </c>
      <c r="S44" s="12"/>
      <c r="T44" s="12"/>
      <c r="U44" s="10">
        <v>288</v>
      </c>
      <c r="V44" s="19">
        <v>1</v>
      </c>
      <c r="W44" s="13"/>
      <c r="X44" s="14"/>
      <c r="Y44" s="11" t="s">
        <v>40</v>
      </c>
      <c r="Z44" s="15">
        <v>21</v>
      </c>
      <c r="AA44" s="16">
        <v>197</v>
      </c>
      <c r="AB44" s="11" t="s">
        <v>286</v>
      </c>
      <c r="AC44" s="13" t="s">
        <v>43</v>
      </c>
      <c r="AD44" s="10" t="s">
        <v>287</v>
      </c>
    </row>
    <row r="45" spans="1:30" ht="46.5" customHeight="1">
      <c r="A45" s="10">
        <v>43</v>
      </c>
      <c r="B45" s="18" t="s">
        <v>288</v>
      </c>
      <c r="C45" s="18" t="s">
        <v>289</v>
      </c>
      <c r="D45" s="8" t="s">
        <v>54</v>
      </c>
      <c r="E45" s="18" t="s">
        <v>290</v>
      </c>
      <c r="F45" s="10" t="s">
        <v>38</v>
      </c>
      <c r="G45" s="10" t="s">
        <v>38</v>
      </c>
      <c r="H45" s="10"/>
      <c r="I45" s="10"/>
      <c r="J45" s="10"/>
      <c r="K45" s="10"/>
      <c r="L45" s="10" t="s">
        <v>38</v>
      </c>
      <c r="M45" s="10"/>
      <c r="N45" s="10"/>
      <c r="O45" s="10"/>
      <c r="P45" s="10" t="s">
        <v>38</v>
      </c>
      <c r="Q45" s="10" t="s">
        <v>38</v>
      </c>
      <c r="R45" s="10">
        <v>800</v>
      </c>
      <c r="S45" s="17">
        <v>14</v>
      </c>
      <c r="T45" s="17">
        <v>5</v>
      </c>
      <c r="U45" s="10">
        <v>200</v>
      </c>
      <c r="V45" s="19">
        <v>1</v>
      </c>
      <c r="W45" s="13" t="s">
        <v>291</v>
      </c>
      <c r="X45" s="14">
        <v>39199</v>
      </c>
      <c r="Y45" s="10" t="s">
        <v>40</v>
      </c>
      <c r="Z45" s="10">
        <v>21</v>
      </c>
      <c r="AA45" s="13" t="s">
        <v>211</v>
      </c>
      <c r="AB45" s="10" t="s">
        <v>292</v>
      </c>
      <c r="AC45" s="13" t="s">
        <v>43</v>
      </c>
      <c r="AD45" s="10" t="s">
        <v>293</v>
      </c>
    </row>
    <row r="46" spans="1:30" ht="21.75" customHeight="1">
      <c r="R46" s="37">
        <f>SUM(R3:R45)</f>
        <v>26984</v>
      </c>
      <c r="S46" s="37">
        <f t="shared" ref="S46:T46" si="0">SUM(S3:S45)</f>
        <v>477.2017948717949</v>
      </c>
      <c r="T46" s="37">
        <f t="shared" si="0"/>
        <v>331.3030769230769</v>
      </c>
    </row>
    <row r="47" spans="1:30" ht="21.75" customHeight="1"/>
  </sheetData>
  <autoFilter ref="A2:AD46"/>
  <mergeCells count="15">
    <mergeCell ref="F1:O1"/>
    <mergeCell ref="A1:A2"/>
    <mergeCell ref="B1:B2"/>
    <mergeCell ref="C1:C2"/>
    <mergeCell ref="D1:D2"/>
    <mergeCell ref="E1:E2"/>
    <mergeCell ref="W1:X1"/>
    <mergeCell ref="Y1:AC1"/>
    <mergeCell ref="AD1:AD2"/>
    <mergeCell ref="P1:P2"/>
    <mergeCell ref="Q1:Q2"/>
    <mergeCell ref="R1:R2"/>
    <mergeCell ref="S1:T1"/>
    <mergeCell ref="U1:U2"/>
    <mergeCell ref="V1:V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zoomScale="115" zoomScaleNormal="115" workbookViewId="0">
      <selection activeCell="C4" sqref="C4"/>
    </sheetView>
  </sheetViews>
  <sheetFormatPr baseColWidth="10" defaultRowHeight="11.25"/>
  <cols>
    <col min="1" max="1" width="13.140625" style="33" customWidth="1"/>
    <col min="2" max="4" width="10.28515625" style="33" customWidth="1"/>
    <col min="5" max="5" width="11.7109375" style="33" customWidth="1"/>
    <col min="6" max="7" width="10.28515625" style="33" customWidth="1"/>
    <col min="8" max="8" width="10.85546875" style="33" customWidth="1"/>
    <col min="9" max="13" width="10.28515625" style="33" customWidth="1"/>
    <col min="14" max="14" width="11.140625" style="33" customWidth="1"/>
    <col min="15" max="16384" width="11.42578125" style="33"/>
  </cols>
  <sheetData>
    <row r="1" spans="1:14" ht="19.5" customHeight="1">
      <c r="A1" s="38" t="s">
        <v>3</v>
      </c>
      <c r="B1" s="4"/>
      <c r="C1" s="38" t="s">
        <v>5</v>
      </c>
      <c r="D1" s="38"/>
      <c r="E1" s="38"/>
      <c r="F1" s="38"/>
      <c r="G1" s="38"/>
      <c r="H1" s="38"/>
      <c r="I1" s="38"/>
      <c r="J1" s="38"/>
      <c r="K1" s="38"/>
      <c r="L1" s="38"/>
      <c r="M1" s="49" t="s">
        <v>6</v>
      </c>
      <c r="N1" s="49" t="s">
        <v>7</v>
      </c>
    </row>
    <row r="2" spans="1:14" ht="60.75" customHeight="1">
      <c r="A2" s="50"/>
      <c r="B2" s="35" t="s">
        <v>295</v>
      </c>
      <c r="C2" s="35" t="s">
        <v>15</v>
      </c>
      <c r="D2" s="35" t="s">
        <v>16</v>
      </c>
      <c r="E2" s="35" t="s">
        <v>17</v>
      </c>
      <c r="F2" s="35" t="s">
        <v>18</v>
      </c>
      <c r="G2" s="35" t="s">
        <v>19</v>
      </c>
      <c r="H2" s="35" t="s">
        <v>20</v>
      </c>
      <c r="I2" s="35" t="s">
        <v>21</v>
      </c>
      <c r="J2" s="35" t="s">
        <v>22</v>
      </c>
      <c r="K2" s="35" t="s">
        <v>23</v>
      </c>
      <c r="L2" s="36" t="s">
        <v>296</v>
      </c>
      <c r="M2" s="49"/>
      <c r="N2" s="49"/>
    </row>
    <row r="3" spans="1:14" ht="27.75" customHeight="1">
      <c r="A3" s="8" t="s">
        <v>47</v>
      </c>
      <c r="B3" s="31">
        <v>1</v>
      </c>
      <c r="C3" s="32">
        <v>1</v>
      </c>
      <c r="D3" s="32"/>
      <c r="E3" s="32"/>
      <c r="F3" s="32"/>
      <c r="G3" s="32"/>
      <c r="H3" s="32"/>
      <c r="I3" s="32"/>
      <c r="J3" s="32"/>
      <c r="K3" s="32"/>
      <c r="L3" s="32"/>
      <c r="M3" s="32">
        <v>1</v>
      </c>
      <c r="N3" s="32">
        <v>1</v>
      </c>
    </row>
    <row r="4" spans="1:14" ht="27.75" customHeight="1">
      <c r="A4" s="18" t="s">
        <v>191</v>
      </c>
      <c r="B4" s="32">
        <v>1</v>
      </c>
      <c r="C4" s="32">
        <v>1</v>
      </c>
      <c r="D4" s="32"/>
      <c r="E4" s="32"/>
      <c r="F4" s="32"/>
      <c r="G4" s="32"/>
      <c r="H4" s="32"/>
      <c r="I4" s="32"/>
      <c r="J4" s="32"/>
      <c r="K4" s="32"/>
      <c r="L4" s="32"/>
      <c r="M4" s="32">
        <v>1</v>
      </c>
      <c r="N4" s="32">
        <v>1</v>
      </c>
    </row>
    <row r="5" spans="1:14" ht="27.75" customHeight="1">
      <c r="A5" s="8" t="s">
        <v>74</v>
      </c>
      <c r="B5" s="31">
        <v>13</v>
      </c>
      <c r="C5" s="32">
        <v>13</v>
      </c>
      <c r="D5" s="31">
        <v>3</v>
      </c>
      <c r="E5" s="31">
        <v>1</v>
      </c>
      <c r="F5" s="31">
        <v>1</v>
      </c>
      <c r="G5" s="31">
        <v>2</v>
      </c>
      <c r="H5" s="31"/>
      <c r="I5" s="31">
        <v>2</v>
      </c>
      <c r="J5" s="31"/>
      <c r="K5" s="31">
        <v>2</v>
      </c>
      <c r="L5" s="31"/>
      <c r="M5" s="31">
        <v>13</v>
      </c>
      <c r="N5" s="31">
        <v>13</v>
      </c>
    </row>
    <row r="6" spans="1:14" ht="27.75" customHeight="1">
      <c r="A6" s="8" t="s">
        <v>36</v>
      </c>
      <c r="B6" s="31">
        <v>12</v>
      </c>
      <c r="C6" s="32">
        <v>12</v>
      </c>
      <c r="D6" s="32">
        <v>6</v>
      </c>
      <c r="E6" s="32"/>
      <c r="F6" s="32">
        <v>1</v>
      </c>
      <c r="G6" s="32">
        <v>1</v>
      </c>
      <c r="H6" s="32"/>
      <c r="I6" s="32">
        <v>4</v>
      </c>
      <c r="J6" s="32"/>
      <c r="K6" s="32"/>
      <c r="L6" s="32">
        <v>1</v>
      </c>
      <c r="M6" s="32">
        <v>12</v>
      </c>
      <c r="N6" s="32">
        <v>12</v>
      </c>
    </row>
    <row r="7" spans="1:14" ht="27.75" customHeight="1">
      <c r="A7" s="8" t="s">
        <v>149</v>
      </c>
      <c r="B7" s="31">
        <v>1</v>
      </c>
      <c r="C7" s="31">
        <v>1</v>
      </c>
      <c r="D7" s="31"/>
      <c r="E7" s="31"/>
      <c r="F7" s="31"/>
      <c r="G7" s="31"/>
      <c r="H7" s="31"/>
      <c r="I7" s="31"/>
      <c r="J7" s="31"/>
      <c r="K7" s="31"/>
      <c r="L7" s="31"/>
      <c r="M7" s="31">
        <v>1</v>
      </c>
      <c r="N7" s="31">
        <v>1</v>
      </c>
    </row>
    <row r="8" spans="1:14" ht="27.75" customHeight="1">
      <c r="A8" s="18" t="s">
        <v>251</v>
      </c>
      <c r="B8" s="32">
        <v>1</v>
      </c>
      <c r="C8" s="32"/>
      <c r="D8" s="32"/>
      <c r="E8" s="32"/>
      <c r="F8" s="32"/>
      <c r="G8" s="32"/>
      <c r="H8" s="32"/>
      <c r="I8" s="32"/>
      <c r="J8" s="32">
        <v>1</v>
      </c>
      <c r="K8" s="32"/>
      <c r="L8" s="32"/>
      <c r="M8" s="32">
        <v>1</v>
      </c>
      <c r="N8" s="32"/>
    </row>
    <row r="9" spans="1:14" ht="27.75" customHeight="1">
      <c r="A9" s="18" t="s">
        <v>66</v>
      </c>
      <c r="B9" s="32">
        <v>3</v>
      </c>
      <c r="C9" s="32">
        <v>3</v>
      </c>
      <c r="D9" s="32">
        <v>1</v>
      </c>
      <c r="E9" s="32"/>
      <c r="F9" s="32">
        <v>1</v>
      </c>
      <c r="G9" s="32"/>
      <c r="H9" s="32">
        <v>1</v>
      </c>
      <c r="I9" s="32">
        <v>1</v>
      </c>
      <c r="J9" s="32"/>
      <c r="K9" s="32"/>
      <c r="L9" s="32"/>
      <c r="M9" s="32">
        <v>3</v>
      </c>
      <c r="N9" s="32">
        <v>3</v>
      </c>
    </row>
    <row r="10" spans="1:14" ht="27.75" customHeight="1">
      <c r="A10" s="8" t="s">
        <v>54</v>
      </c>
      <c r="B10" s="31">
        <v>11</v>
      </c>
      <c r="C10" s="32">
        <v>5</v>
      </c>
      <c r="D10" s="32">
        <v>2</v>
      </c>
      <c r="E10" s="32"/>
      <c r="F10" s="32"/>
      <c r="G10" s="32"/>
      <c r="H10" s="32"/>
      <c r="I10" s="32">
        <v>2</v>
      </c>
      <c r="J10" s="32">
        <v>1</v>
      </c>
      <c r="K10" s="32">
        <v>5</v>
      </c>
      <c r="L10" s="32">
        <v>1</v>
      </c>
      <c r="M10" s="32">
        <v>11</v>
      </c>
      <c r="N10" s="32">
        <v>5</v>
      </c>
    </row>
    <row r="11" spans="1:14" ht="18" customHeight="1">
      <c r="A11" s="30" t="s">
        <v>294</v>
      </c>
      <c r="B11" s="31">
        <f>SUM(B3:B10)</f>
        <v>43</v>
      </c>
      <c r="C11" s="34">
        <f>SUM(C3:C10)</f>
        <v>36</v>
      </c>
      <c r="D11" s="34">
        <f t="shared" ref="D11:N11" si="0">SUM(D3:D10)</f>
        <v>12</v>
      </c>
      <c r="E11" s="34">
        <f t="shared" si="0"/>
        <v>1</v>
      </c>
      <c r="F11" s="34">
        <f t="shared" si="0"/>
        <v>3</v>
      </c>
      <c r="G11" s="34">
        <f t="shared" si="0"/>
        <v>3</v>
      </c>
      <c r="H11" s="34">
        <f t="shared" si="0"/>
        <v>1</v>
      </c>
      <c r="I11" s="34">
        <f t="shared" si="0"/>
        <v>9</v>
      </c>
      <c r="J11" s="34">
        <f t="shared" si="0"/>
        <v>2</v>
      </c>
      <c r="K11" s="34">
        <f t="shared" si="0"/>
        <v>7</v>
      </c>
      <c r="L11" s="34">
        <f t="shared" si="0"/>
        <v>2</v>
      </c>
      <c r="M11" s="34">
        <f t="shared" si="0"/>
        <v>43</v>
      </c>
      <c r="N11" s="34">
        <f t="shared" si="0"/>
        <v>36</v>
      </c>
    </row>
  </sheetData>
  <mergeCells count="4">
    <mergeCell ref="C1:L1"/>
    <mergeCell ref="M1:M2"/>
    <mergeCell ref="N1:N2"/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7"/>
  <sheetViews>
    <sheetView workbookViewId="0">
      <selection activeCell="F3" sqref="F3"/>
    </sheetView>
  </sheetViews>
  <sheetFormatPr baseColWidth="10" defaultRowHeight="15"/>
  <cols>
    <col min="1" max="1" width="4.7109375" customWidth="1"/>
    <col min="2" max="3" width="21" customWidth="1"/>
    <col min="4" max="4" width="34.28515625" customWidth="1"/>
  </cols>
  <sheetData>
    <row r="1" spans="1:6" ht="42.75" customHeight="1">
      <c r="A1" s="38" t="s">
        <v>0</v>
      </c>
      <c r="B1" s="40" t="s">
        <v>1</v>
      </c>
      <c r="C1" s="40" t="s">
        <v>2</v>
      </c>
      <c r="D1" s="47" t="s">
        <v>4</v>
      </c>
      <c r="E1" s="43" t="s">
        <v>5</v>
      </c>
      <c r="F1" s="43" t="s">
        <v>8</v>
      </c>
    </row>
    <row r="2" spans="1:6">
      <c r="A2" s="38"/>
      <c r="B2" s="41"/>
      <c r="C2" s="41"/>
      <c r="D2" s="48"/>
      <c r="E2" s="43"/>
      <c r="F2" s="43"/>
    </row>
    <row r="3" spans="1:6" ht="46.5" customHeight="1">
      <c r="A3" s="10">
        <v>1</v>
      </c>
      <c r="B3" s="9" t="s">
        <v>45</v>
      </c>
      <c r="C3" s="9" t="s">
        <v>46</v>
      </c>
      <c r="D3" s="8" t="s">
        <v>48</v>
      </c>
      <c r="E3" s="1" t="s">
        <v>15</v>
      </c>
      <c r="F3" s="11"/>
    </row>
    <row r="4" spans="1:6" ht="46.5" customHeight="1">
      <c r="A4" s="10">
        <v>2</v>
      </c>
      <c r="B4" s="18" t="s">
        <v>190</v>
      </c>
      <c r="C4" s="18" t="s">
        <v>190</v>
      </c>
      <c r="D4" s="18" t="s">
        <v>192</v>
      </c>
      <c r="E4" s="1" t="s">
        <v>15</v>
      </c>
      <c r="F4" s="10">
        <v>7000</v>
      </c>
    </row>
    <row r="5" spans="1:6" ht="46.5" customHeight="1">
      <c r="A5" s="10">
        <v>3</v>
      </c>
      <c r="B5" s="9" t="s">
        <v>72</v>
      </c>
      <c r="C5" s="8" t="s">
        <v>73</v>
      </c>
      <c r="D5" s="8" t="s">
        <v>75</v>
      </c>
      <c r="E5" s="1" t="s">
        <v>298</v>
      </c>
      <c r="F5" s="11">
        <v>100</v>
      </c>
    </row>
    <row r="6" spans="1:6" ht="46.5" customHeight="1">
      <c r="A6" s="10">
        <v>4</v>
      </c>
      <c r="B6" s="9" t="s">
        <v>81</v>
      </c>
      <c r="C6" s="9" t="s">
        <v>82</v>
      </c>
      <c r="D6" s="8" t="s">
        <v>83</v>
      </c>
      <c r="E6" s="1" t="s">
        <v>15</v>
      </c>
      <c r="F6" s="11">
        <v>50</v>
      </c>
    </row>
    <row r="7" spans="1:6" ht="46.5" customHeight="1">
      <c r="A7" s="10">
        <v>5</v>
      </c>
      <c r="B7" s="9" t="s">
        <v>93</v>
      </c>
      <c r="C7" s="8" t="s">
        <v>94</v>
      </c>
      <c r="D7" s="18" t="s">
        <v>95</v>
      </c>
      <c r="E7" s="1" t="s">
        <v>15</v>
      </c>
      <c r="F7" s="11">
        <v>700</v>
      </c>
    </row>
    <row r="8" spans="1:6" ht="46.5" customHeight="1">
      <c r="A8" s="10">
        <v>6</v>
      </c>
      <c r="B8" s="9" t="s">
        <v>99</v>
      </c>
      <c r="C8" s="9" t="s">
        <v>100</v>
      </c>
      <c r="D8" s="8" t="s">
        <v>101</v>
      </c>
      <c r="E8" s="1" t="s">
        <v>15</v>
      </c>
      <c r="F8" s="11">
        <v>72</v>
      </c>
    </row>
    <row r="9" spans="1:6" ht="46.5" customHeight="1">
      <c r="A9" s="10">
        <v>7</v>
      </c>
      <c r="B9" s="9" t="s">
        <v>105</v>
      </c>
      <c r="C9" s="8" t="s">
        <v>106</v>
      </c>
      <c r="D9" s="21" t="s">
        <v>107</v>
      </c>
      <c r="E9" s="1" t="s">
        <v>297</v>
      </c>
      <c r="F9" s="11">
        <v>1000</v>
      </c>
    </row>
    <row r="10" spans="1:6" ht="46.5" customHeight="1">
      <c r="A10" s="10">
        <v>8</v>
      </c>
      <c r="B10" s="9" t="s">
        <v>130</v>
      </c>
      <c r="C10" s="8" t="s">
        <v>131</v>
      </c>
      <c r="D10" s="8" t="s">
        <v>132</v>
      </c>
      <c r="E10" s="1" t="s">
        <v>299</v>
      </c>
      <c r="F10" s="11">
        <v>1000</v>
      </c>
    </row>
    <row r="11" spans="1:6" ht="46.5" customHeight="1">
      <c r="A11" s="10">
        <v>9</v>
      </c>
      <c r="B11" s="9" t="s">
        <v>93</v>
      </c>
      <c r="C11" s="8" t="s">
        <v>175</v>
      </c>
      <c r="D11" s="8" t="s">
        <v>75</v>
      </c>
      <c r="E11" s="1" t="s">
        <v>300</v>
      </c>
      <c r="F11" s="15">
        <v>1250</v>
      </c>
    </row>
    <row r="12" spans="1:6" ht="46.5" customHeight="1">
      <c r="A12" s="10">
        <v>10</v>
      </c>
      <c r="B12" s="8" t="s">
        <v>178</v>
      </c>
      <c r="C12" s="8" t="s">
        <v>179</v>
      </c>
      <c r="D12" s="8" t="s">
        <v>180</v>
      </c>
      <c r="E12" s="1" t="s">
        <v>15</v>
      </c>
      <c r="F12" s="11">
        <v>600</v>
      </c>
    </row>
    <row r="13" spans="1:6" ht="46.5" customHeight="1">
      <c r="A13" s="10">
        <v>11</v>
      </c>
      <c r="B13" s="8" t="s">
        <v>72</v>
      </c>
      <c r="C13" s="8" t="s">
        <v>202</v>
      </c>
      <c r="D13" s="18" t="s">
        <v>203</v>
      </c>
      <c r="E13" s="1" t="s">
        <v>301</v>
      </c>
      <c r="F13" s="11">
        <v>2300</v>
      </c>
    </row>
    <row r="14" spans="1:6" ht="46.5" customHeight="1">
      <c r="A14" s="10">
        <v>12</v>
      </c>
      <c r="B14" s="8" t="s">
        <v>220</v>
      </c>
      <c r="C14" s="8" t="s">
        <v>221</v>
      </c>
      <c r="D14" s="18" t="s">
        <v>222</v>
      </c>
      <c r="E14" s="1" t="s">
        <v>15</v>
      </c>
      <c r="F14" s="10">
        <v>2300</v>
      </c>
    </row>
    <row r="15" spans="1:6" ht="46.5" customHeight="1">
      <c r="A15" s="10">
        <v>13</v>
      </c>
      <c r="B15" s="18" t="s">
        <v>243</v>
      </c>
      <c r="C15" s="18" t="s">
        <v>244</v>
      </c>
      <c r="D15" s="18" t="s">
        <v>245</v>
      </c>
      <c r="E15" s="1" t="s">
        <v>15</v>
      </c>
      <c r="F15" s="10">
        <v>200</v>
      </c>
    </row>
    <row r="16" spans="1:6" ht="46.5" customHeight="1">
      <c r="A16" s="10">
        <v>14</v>
      </c>
      <c r="B16" s="18" t="s">
        <v>268</v>
      </c>
      <c r="C16" s="25" t="s">
        <v>269</v>
      </c>
      <c r="D16" s="18" t="s">
        <v>270</v>
      </c>
      <c r="E16" s="1" t="s">
        <v>15</v>
      </c>
      <c r="F16" s="10">
        <v>2000</v>
      </c>
    </row>
    <row r="17" spans="1:6" ht="46.5" customHeight="1">
      <c r="A17" s="10">
        <v>15</v>
      </c>
      <c r="B17" s="8" t="s">
        <v>273</v>
      </c>
      <c r="C17" s="8" t="s">
        <v>273</v>
      </c>
      <c r="D17" s="8" t="s">
        <v>274</v>
      </c>
      <c r="E17" s="1" t="s">
        <v>15</v>
      </c>
      <c r="F17" s="11">
        <v>200</v>
      </c>
    </row>
    <row r="18" spans="1:6" ht="46.5" customHeight="1">
      <c r="A18" s="10">
        <v>16</v>
      </c>
      <c r="B18" s="8" t="s">
        <v>34</v>
      </c>
      <c r="C18" s="9" t="s">
        <v>35</v>
      </c>
      <c r="D18" s="8" t="s">
        <v>37</v>
      </c>
      <c r="E18" s="1" t="s">
        <v>297</v>
      </c>
      <c r="F18" s="11">
        <v>300</v>
      </c>
    </row>
    <row r="19" spans="1:6" ht="46.5" customHeight="1">
      <c r="A19" s="10">
        <v>17</v>
      </c>
      <c r="B19" s="9" t="s">
        <v>60</v>
      </c>
      <c r="C19" s="9" t="s">
        <v>61</v>
      </c>
      <c r="D19" s="8" t="s">
        <v>62</v>
      </c>
      <c r="E19" s="1" t="s">
        <v>15</v>
      </c>
      <c r="F19" s="11"/>
    </row>
    <row r="20" spans="1:6" ht="46.5" customHeight="1">
      <c r="A20" s="10">
        <v>18</v>
      </c>
      <c r="B20" s="9" t="s">
        <v>87</v>
      </c>
      <c r="C20" s="8" t="s">
        <v>88</v>
      </c>
      <c r="D20" s="18" t="s">
        <v>89</v>
      </c>
      <c r="E20" s="1" t="s">
        <v>297</v>
      </c>
      <c r="F20" s="11">
        <v>100</v>
      </c>
    </row>
    <row r="21" spans="1:6" ht="46.5" customHeight="1">
      <c r="A21" s="10">
        <v>19</v>
      </c>
      <c r="B21" s="8" t="s">
        <v>136</v>
      </c>
      <c r="C21" s="9" t="s">
        <v>137</v>
      </c>
      <c r="D21" s="18" t="s">
        <v>138</v>
      </c>
      <c r="E21" s="1" t="s">
        <v>15</v>
      </c>
      <c r="F21" s="11">
        <v>100</v>
      </c>
    </row>
    <row r="22" spans="1:6" ht="46.5" customHeight="1">
      <c r="A22" s="10">
        <v>20</v>
      </c>
      <c r="B22" s="9" t="s">
        <v>142</v>
      </c>
      <c r="C22" s="9" t="s">
        <v>46</v>
      </c>
      <c r="D22" s="18" t="s">
        <v>143</v>
      </c>
      <c r="E22" s="1" t="s">
        <v>298</v>
      </c>
      <c r="F22" s="11">
        <v>100</v>
      </c>
    </row>
    <row r="23" spans="1:6" ht="46.5" customHeight="1">
      <c r="A23" s="10">
        <v>21</v>
      </c>
      <c r="B23" s="9" t="s">
        <v>154</v>
      </c>
      <c r="C23" s="9" t="s">
        <v>46</v>
      </c>
      <c r="D23" s="18" t="s">
        <v>155</v>
      </c>
      <c r="E23" s="1" t="s">
        <v>298</v>
      </c>
      <c r="F23" s="11">
        <v>50</v>
      </c>
    </row>
    <row r="24" spans="1:6" ht="46.5" customHeight="1">
      <c r="A24" s="10">
        <v>22</v>
      </c>
      <c r="B24" s="9" t="s">
        <v>158</v>
      </c>
      <c r="C24" s="9" t="s">
        <v>159</v>
      </c>
      <c r="D24" s="18" t="s">
        <v>160</v>
      </c>
      <c r="E24" s="1" t="s">
        <v>15</v>
      </c>
      <c r="F24" s="11">
        <v>100</v>
      </c>
    </row>
    <row r="25" spans="1:6" ht="46.5" customHeight="1">
      <c r="A25" s="10">
        <v>23</v>
      </c>
      <c r="B25" s="8" t="s">
        <v>184</v>
      </c>
      <c r="C25" s="8" t="s">
        <v>185</v>
      </c>
      <c r="D25" s="8" t="s">
        <v>186</v>
      </c>
      <c r="E25" s="1" t="s">
        <v>298</v>
      </c>
      <c r="F25" s="11">
        <v>100</v>
      </c>
    </row>
    <row r="26" spans="1:6" ht="46.5" customHeight="1">
      <c r="A26" s="10">
        <v>24</v>
      </c>
      <c r="B26" s="8" t="s">
        <v>196</v>
      </c>
      <c r="C26" s="8" t="s">
        <v>197</v>
      </c>
      <c r="D26" s="8" t="s">
        <v>198</v>
      </c>
      <c r="E26" s="1" t="s">
        <v>302</v>
      </c>
      <c r="F26" s="11">
        <v>100</v>
      </c>
    </row>
    <row r="27" spans="1:6" ht="46.5" customHeight="1">
      <c r="A27" s="10">
        <v>25</v>
      </c>
      <c r="B27" s="8" t="s">
        <v>214</v>
      </c>
      <c r="C27" s="8" t="s">
        <v>215</v>
      </c>
      <c r="D27" s="8" t="s">
        <v>216</v>
      </c>
      <c r="E27" s="1" t="s">
        <v>15</v>
      </c>
      <c r="F27" s="11">
        <v>150</v>
      </c>
    </row>
    <row r="28" spans="1:6" ht="46.5" customHeight="1">
      <c r="A28" s="10">
        <v>26</v>
      </c>
      <c r="B28" s="8" t="s">
        <v>232</v>
      </c>
      <c r="C28" s="8" t="s">
        <v>233</v>
      </c>
      <c r="D28" s="8" t="s">
        <v>216</v>
      </c>
      <c r="E28" s="1" t="s">
        <v>15</v>
      </c>
      <c r="F28" s="15">
        <v>500</v>
      </c>
    </row>
    <row r="29" spans="1:6" ht="46.5" customHeight="1">
      <c r="A29" s="10">
        <v>27</v>
      </c>
      <c r="B29" s="18" t="s">
        <v>257</v>
      </c>
      <c r="C29" s="18" t="s">
        <v>258</v>
      </c>
      <c r="D29" s="18" t="s">
        <v>259</v>
      </c>
      <c r="E29" s="1" t="s">
        <v>303</v>
      </c>
      <c r="F29" s="10">
        <v>300</v>
      </c>
    </row>
    <row r="30" spans="1:6" ht="46.5" customHeight="1">
      <c r="A30" s="10">
        <v>28</v>
      </c>
      <c r="B30" s="9" t="s">
        <v>147</v>
      </c>
      <c r="C30" s="9" t="s">
        <v>148</v>
      </c>
      <c r="D30" s="18" t="s">
        <v>150</v>
      </c>
      <c r="E30" s="1" t="s">
        <v>15</v>
      </c>
      <c r="F30" s="11">
        <v>100</v>
      </c>
    </row>
    <row r="31" spans="1:6" ht="46.5" customHeight="1">
      <c r="A31" s="10">
        <v>29</v>
      </c>
      <c r="B31" s="18" t="s">
        <v>249</v>
      </c>
      <c r="C31" s="18" t="s">
        <v>250</v>
      </c>
      <c r="D31" s="18" t="s">
        <v>252</v>
      </c>
      <c r="E31" s="1" t="s">
        <v>22</v>
      </c>
      <c r="F31" s="10">
        <v>2500</v>
      </c>
    </row>
    <row r="32" spans="1:6" ht="46.5" customHeight="1">
      <c r="A32" s="10">
        <v>30</v>
      </c>
      <c r="B32" s="18" t="s">
        <v>64</v>
      </c>
      <c r="C32" s="18" t="s">
        <v>65</v>
      </c>
      <c r="D32" s="18" t="s">
        <v>67</v>
      </c>
      <c r="E32" s="1" t="s">
        <v>305</v>
      </c>
      <c r="F32" s="10">
        <v>450</v>
      </c>
    </row>
    <row r="33" spans="1:6" ht="46.5" customHeight="1">
      <c r="A33" s="10">
        <v>31</v>
      </c>
      <c r="B33" s="18" t="s">
        <v>170</v>
      </c>
      <c r="C33" s="18" t="s">
        <v>171</v>
      </c>
      <c r="D33" s="18" t="s">
        <v>172</v>
      </c>
      <c r="E33" s="1" t="s">
        <v>15</v>
      </c>
      <c r="F33" s="10">
        <v>300</v>
      </c>
    </row>
    <row r="34" spans="1:6" ht="46.5" customHeight="1">
      <c r="A34" s="10">
        <v>32</v>
      </c>
      <c r="B34" s="18" t="s">
        <v>236</v>
      </c>
      <c r="C34" s="18" t="s">
        <v>237</v>
      </c>
      <c r="D34" s="18" t="s">
        <v>238</v>
      </c>
      <c r="E34" s="1" t="s">
        <v>304</v>
      </c>
      <c r="F34" s="10">
        <v>200</v>
      </c>
    </row>
    <row r="35" spans="1:6" ht="46.5" customHeight="1">
      <c r="A35" s="10">
        <v>33</v>
      </c>
      <c r="B35" s="9" t="s">
        <v>52</v>
      </c>
      <c r="C35" s="9" t="s">
        <v>53</v>
      </c>
      <c r="D35" s="8" t="s">
        <v>55</v>
      </c>
      <c r="E35" s="1" t="s">
        <v>23</v>
      </c>
      <c r="F35" s="11">
        <v>150</v>
      </c>
    </row>
    <row r="36" spans="1:6" ht="46.5" customHeight="1">
      <c r="A36" s="10">
        <v>34</v>
      </c>
      <c r="B36" s="9" t="s">
        <v>111</v>
      </c>
      <c r="C36" s="8" t="s">
        <v>112</v>
      </c>
      <c r="D36" s="18" t="s">
        <v>113</v>
      </c>
      <c r="E36" s="1" t="s">
        <v>15</v>
      </c>
      <c r="F36" s="11">
        <v>60</v>
      </c>
    </row>
    <row r="37" spans="1:6" ht="46.5" customHeight="1">
      <c r="A37" s="10">
        <v>35</v>
      </c>
      <c r="B37" s="9" t="s">
        <v>118</v>
      </c>
      <c r="C37" s="8" t="s">
        <v>119</v>
      </c>
      <c r="D37" s="18" t="s">
        <v>120</v>
      </c>
      <c r="E37" s="1" t="s">
        <v>23</v>
      </c>
      <c r="F37" s="11">
        <v>47</v>
      </c>
    </row>
    <row r="38" spans="1:6" ht="46.5" customHeight="1">
      <c r="A38" s="10">
        <v>36</v>
      </c>
      <c r="B38" s="9" t="s">
        <v>124</v>
      </c>
      <c r="C38" s="8" t="s">
        <v>125</v>
      </c>
      <c r="D38" s="18" t="s">
        <v>126</v>
      </c>
      <c r="E38" s="1" t="s">
        <v>15</v>
      </c>
      <c r="F38" s="11">
        <v>500</v>
      </c>
    </row>
    <row r="39" spans="1:6" ht="46.5" customHeight="1">
      <c r="A39" s="10">
        <v>37</v>
      </c>
      <c r="B39" s="9" t="s">
        <v>164</v>
      </c>
      <c r="C39" s="8" t="s">
        <v>165</v>
      </c>
      <c r="D39" s="8" t="s">
        <v>166</v>
      </c>
      <c r="E39" s="1" t="s">
        <v>304</v>
      </c>
      <c r="F39" s="11">
        <v>500</v>
      </c>
    </row>
    <row r="40" spans="1:6" ht="46.5" customHeight="1">
      <c r="A40" s="10">
        <v>38</v>
      </c>
      <c r="B40" s="8" t="s">
        <v>207</v>
      </c>
      <c r="C40" s="8" t="s">
        <v>208</v>
      </c>
      <c r="D40" s="8" t="s">
        <v>209</v>
      </c>
      <c r="E40" s="15" t="s">
        <v>23</v>
      </c>
      <c r="F40" s="11">
        <v>65</v>
      </c>
    </row>
    <row r="41" spans="1:6" ht="46.5" customHeight="1">
      <c r="A41" s="10">
        <v>39</v>
      </c>
      <c r="B41" s="8" t="s">
        <v>226</v>
      </c>
      <c r="C41" s="24" t="s">
        <v>227</v>
      </c>
      <c r="D41" s="24" t="s">
        <v>228</v>
      </c>
      <c r="E41" s="15" t="s">
        <v>23</v>
      </c>
      <c r="F41" s="26">
        <v>40</v>
      </c>
    </row>
    <row r="42" spans="1:6" ht="46.5" customHeight="1">
      <c r="A42" s="10">
        <v>40</v>
      </c>
      <c r="B42" s="18" t="s">
        <v>263</v>
      </c>
      <c r="C42" s="18" t="s">
        <v>263</v>
      </c>
      <c r="D42" s="18" t="s">
        <v>264</v>
      </c>
      <c r="E42" s="10" t="s">
        <v>306</v>
      </c>
      <c r="F42" s="10">
        <v>400</v>
      </c>
    </row>
    <row r="43" spans="1:6" ht="46.5" customHeight="1">
      <c r="A43" s="10">
        <v>41</v>
      </c>
      <c r="B43" s="8" t="s">
        <v>278</v>
      </c>
      <c r="C43" s="8" t="s">
        <v>278</v>
      </c>
      <c r="D43" s="8" t="s">
        <v>279</v>
      </c>
      <c r="E43" s="10" t="s">
        <v>23</v>
      </c>
      <c r="F43" s="11">
        <v>100</v>
      </c>
    </row>
    <row r="44" spans="1:6" ht="46.5" customHeight="1">
      <c r="A44" s="10">
        <v>42</v>
      </c>
      <c r="B44" s="9" t="s">
        <v>283</v>
      </c>
      <c r="C44" s="8" t="s">
        <v>284</v>
      </c>
      <c r="D44" s="9" t="s">
        <v>285</v>
      </c>
      <c r="E44" s="1" t="s">
        <v>15</v>
      </c>
      <c r="F44" s="11">
        <v>100</v>
      </c>
    </row>
    <row r="45" spans="1:6" ht="46.5" customHeight="1">
      <c r="A45" s="10">
        <v>43</v>
      </c>
      <c r="B45" s="18" t="s">
        <v>288</v>
      </c>
      <c r="C45" s="18" t="s">
        <v>289</v>
      </c>
      <c r="D45" s="18" t="s">
        <v>290</v>
      </c>
      <c r="E45" s="1" t="s">
        <v>304</v>
      </c>
      <c r="F45" s="10">
        <v>800</v>
      </c>
    </row>
    <row r="46" spans="1:6" ht="21.75" customHeight="1">
      <c r="F46" s="37">
        <f>SUM(F3:F45)</f>
        <v>26984</v>
      </c>
    </row>
    <row r="47" spans="1:6" ht="21.75" customHeight="1"/>
  </sheetData>
  <mergeCells count="6">
    <mergeCell ref="E1:E2"/>
    <mergeCell ref="F1:F2"/>
    <mergeCell ref="A1:A2"/>
    <mergeCell ref="B1:B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</dc:creator>
  <cp:lastModifiedBy>MAGGIE</cp:lastModifiedBy>
  <dcterms:created xsi:type="dcterms:W3CDTF">2010-12-18T18:29:18Z</dcterms:created>
  <dcterms:modified xsi:type="dcterms:W3CDTF">2010-12-31T18:54:50Z</dcterms:modified>
</cp:coreProperties>
</file>